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F:\0 CTBA\2026\PROVAS\"/>
    </mc:Choice>
  </mc:AlternateContent>
  <xr:revisionPtr revIDLastSave="0" documentId="13_ncr:1_{C7AD7D23-7E92-41FD-A719-64695E7C20A0}" xr6:coauthVersionLast="47" xr6:coauthVersionMax="47" xr10:uidLastSave="{00000000-0000-0000-0000-000000000000}"/>
  <bookViews>
    <workbookView xWindow="-120" yWindow="-120" windowWidth="20730" windowHeight="11160" tabRatio="359" xr2:uid="{00000000-000D-0000-FFFF-FFFF00000000}"/>
  </bookViews>
  <sheets>
    <sheet name="Classificações" sheetId="1" r:id="rId1"/>
    <sheet name="Prova" sheetId="2" r:id="rId2"/>
  </sheets>
  <calcPr calcId="191029"/>
</workbook>
</file>

<file path=xl/calcChain.xml><?xml version="1.0" encoding="utf-8"?>
<calcChain xmlns="http://schemas.openxmlformats.org/spreadsheetml/2006/main">
  <c r="H51" i="1" l="1"/>
  <c r="AM8" i="2"/>
  <c r="AL7" i="2"/>
  <c r="AL8" i="2"/>
  <c r="AL9" i="2"/>
  <c r="P8" i="2"/>
  <c r="AA8" i="2"/>
  <c r="P12" i="2"/>
  <c r="AM56" i="2"/>
  <c r="AM37" i="2"/>
  <c r="AM38" i="2"/>
  <c r="AM39" i="2"/>
  <c r="AA53" i="2"/>
  <c r="P53" i="2"/>
  <c r="AA52" i="2"/>
  <c r="P52" i="2"/>
  <c r="AA51" i="2"/>
  <c r="P51" i="2"/>
  <c r="AA50" i="2"/>
  <c r="P50" i="2"/>
  <c r="AA49" i="2"/>
  <c r="P49" i="2"/>
  <c r="AA48" i="2"/>
  <c r="P48" i="2"/>
  <c r="AA47" i="2"/>
  <c r="P47" i="2"/>
  <c r="AA46" i="2"/>
  <c r="P46" i="2"/>
  <c r="AA45" i="2"/>
  <c r="P45" i="2"/>
  <c r="AA44" i="2"/>
  <c r="P44" i="2"/>
  <c r="AA43" i="2"/>
  <c r="P43" i="2"/>
  <c r="AL31" i="2"/>
  <c r="AA31" i="2"/>
  <c r="P31" i="2"/>
  <c r="P19" i="2"/>
  <c r="AL39" i="2"/>
  <c r="AA39" i="2"/>
  <c r="P39" i="2"/>
  <c r="AA38" i="2"/>
  <c r="P38" i="2"/>
  <c r="AL37" i="2"/>
  <c r="AA37" i="2"/>
  <c r="P37" i="2"/>
  <c r="AL36" i="2"/>
  <c r="AA36" i="2"/>
  <c r="P36" i="2"/>
  <c r="AL34" i="2"/>
  <c r="AA34" i="2"/>
  <c r="P34" i="2"/>
  <c r="AA9" i="2"/>
  <c r="P9" i="2"/>
  <c r="AL11" i="2"/>
  <c r="AA11" i="2"/>
  <c r="P11" i="2"/>
  <c r="AA33" i="2"/>
  <c r="P33" i="2"/>
  <c r="AL35" i="2"/>
  <c r="AA35" i="2"/>
  <c r="P35" i="2"/>
  <c r="AA28" i="2"/>
  <c r="P13" i="2"/>
  <c r="AA13" i="2"/>
  <c r="AL13" i="2"/>
  <c r="P32" i="2"/>
  <c r="AL32" i="2"/>
  <c r="AA32" i="2"/>
  <c r="AL14" i="2"/>
  <c r="AL28" i="2"/>
  <c r="P28" i="2"/>
  <c r="AA14" i="2"/>
  <c r="P14" i="2"/>
  <c r="AL30" i="2"/>
  <c r="AA30" i="2"/>
  <c r="P30" i="2"/>
  <c r="AL29" i="2"/>
  <c r="AA29" i="2"/>
  <c r="P29" i="2"/>
  <c r="AL27" i="2"/>
  <c r="AA27" i="2"/>
  <c r="P27" i="2"/>
  <c r="AL26" i="2"/>
  <c r="AA26" i="2"/>
  <c r="P26" i="2"/>
  <c r="AL25" i="2"/>
  <c r="AA25" i="2"/>
  <c r="P25" i="2"/>
  <c r="AL21" i="2"/>
  <c r="AA21" i="2"/>
  <c r="P21" i="2"/>
  <c r="AL20" i="2"/>
  <c r="AA20" i="2"/>
  <c r="P20" i="2"/>
  <c r="AA57" i="2"/>
  <c r="P57" i="2"/>
  <c r="AA55" i="2"/>
  <c r="P55" i="2"/>
  <c r="AA54" i="2"/>
  <c r="P54" i="2"/>
  <c r="AL52" i="2"/>
  <c r="AL53" i="2"/>
  <c r="AL54" i="2"/>
  <c r="AL55" i="2"/>
  <c r="AL56" i="2"/>
  <c r="AA56" i="2"/>
  <c r="P56" i="2"/>
  <c r="AL49" i="2"/>
  <c r="AL44" i="2"/>
  <c r="AL43" i="2"/>
  <c r="AL12" i="2"/>
  <c r="AL57" i="2"/>
  <c r="AL51" i="2"/>
  <c r="AL50" i="2"/>
  <c r="AL48" i="2"/>
  <c r="AL47" i="2"/>
  <c r="AL46" i="2"/>
  <c r="AL45" i="2"/>
  <c r="AL38" i="2"/>
  <c r="AL33" i="2"/>
  <c r="AL19" i="2"/>
  <c r="AA19" i="2"/>
  <c r="AL18" i="2"/>
  <c r="AA18" i="2"/>
  <c r="P18" i="2"/>
  <c r="AL17" i="2"/>
  <c r="AA17" i="2"/>
  <c r="P17" i="2"/>
  <c r="AL16" i="2"/>
  <c r="AA16" i="2"/>
  <c r="P16" i="2"/>
  <c r="AL15" i="2"/>
  <c r="AA15" i="2"/>
  <c r="P15" i="2"/>
  <c r="AA12" i="2"/>
  <c r="AL10" i="2"/>
  <c r="AA10" i="2"/>
  <c r="P10" i="2"/>
  <c r="AA7" i="2"/>
  <c r="P7" i="2"/>
  <c r="AM36" i="2" l="1"/>
  <c r="AM35" i="2"/>
  <c r="AM34" i="2"/>
  <c r="AM31" i="2"/>
  <c r="AM13" i="2"/>
  <c r="AM28" i="2"/>
  <c r="AM9" i="2"/>
  <c r="AM11" i="2"/>
  <c r="AM14" i="2"/>
  <c r="AM32" i="2"/>
  <c r="AM30" i="2"/>
  <c r="AM29" i="2"/>
  <c r="AM27" i="2"/>
  <c r="AM26" i="2"/>
  <c r="AM25" i="2"/>
  <c r="AM21" i="2"/>
  <c r="AM20" i="2"/>
  <c r="AM46" i="2"/>
  <c r="AM55" i="2"/>
  <c r="AM54" i="2"/>
  <c r="AM53" i="2"/>
  <c r="AM45" i="2"/>
  <c r="AM57" i="2"/>
  <c r="AM49" i="2"/>
  <c r="AM52" i="2"/>
  <c r="AM51" i="2"/>
  <c r="AM50" i="2"/>
  <c r="AM48" i="2"/>
  <c r="AM47" i="2"/>
  <c r="AM44" i="2"/>
  <c r="AM43" i="2"/>
  <c r="AM12" i="2"/>
  <c r="AM10" i="2"/>
  <c r="AM7" i="2"/>
  <c r="AM15" i="2"/>
  <c r="AM18" i="2"/>
  <c r="AM16" i="2"/>
  <c r="AM19" i="2"/>
  <c r="AM17" i="2"/>
  <c r="AM33" i="2"/>
</calcChain>
</file>

<file path=xl/sharedStrings.xml><?xml version="1.0" encoding="utf-8"?>
<sst xmlns="http://schemas.openxmlformats.org/spreadsheetml/2006/main" count="206" uniqueCount="62">
  <si>
    <t>LF</t>
  </si>
  <si>
    <t>Nome do Atleta</t>
  </si>
  <si>
    <t>Clube</t>
  </si>
  <si>
    <t>CTBA</t>
  </si>
  <si>
    <t>Classificação</t>
  </si>
  <si>
    <t>1ª ENTRADA</t>
  </si>
  <si>
    <t>HOMENS SENIORES</t>
  </si>
  <si>
    <t>SubTotal</t>
  </si>
  <si>
    <t>Total</t>
  </si>
  <si>
    <t>HOMENS VETERANOS</t>
  </si>
  <si>
    <t>3ª ENTRADA - 11h00</t>
  </si>
  <si>
    <t>2ª ENTRADA - 10h00</t>
  </si>
  <si>
    <t>ARMA CURTA/LONGA DE PRODUÇÃO</t>
  </si>
  <si>
    <t>CLASSIFICAÇÕES CARABINA PRODUÇÃO</t>
  </si>
  <si>
    <t>CLASSIFICAÇÕES PISTOLA PRODUÇÃO</t>
  </si>
  <si>
    <t>STBA</t>
  </si>
  <si>
    <t>HOMENS JUNIORES B</t>
  </si>
  <si>
    <t>Campeonato Distrital Viana Castelo Armas Produção</t>
  </si>
  <si>
    <t>CAMPEONATO DISTRITAL DE VIANA CASTELO DE ARMAS DE PRODUÇÃO</t>
  </si>
  <si>
    <t>HUGO PENEDO</t>
  </si>
  <si>
    <t>HS</t>
  </si>
  <si>
    <t>PRDX</t>
  </si>
  <si>
    <t>JORGE MATINS</t>
  </si>
  <si>
    <t>ANÓNIO PALHARES</t>
  </si>
  <si>
    <t>HV</t>
  </si>
  <si>
    <t>STVC</t>
  </si>
  <si>
    <t>JOSÉ CARVALHIDO</t>
  </si>
  <si>
    <t>VITOR LOPES</t>
  </si>
  <si>
    <t>NUNO MOURA</t>
  </si>
  <si>
    <t>CTF</t>
  </si>
  <si>
    <t>ANTÓNO COSTA</t>
  </si>
  <si>
    <t>STP</t>
  </si>
  <si>
    <t>DUARTE DUARTE</t>
  </si>
  <si>
    <t>MANUEL AMARO</t>
  </si>
  <si>
    <t>CTFF</t>
  </si>
  <si>
    <t>FERNANDO VIEIRA</t>
  </si>
  <si>
    <t>acrFM</t>
  </si>
  <si>
    <t>RUI VIEIRA</t>
  </si>
  <si>
    <t>HUGO FERREIRA</t>
  </si>
  <si>
    <t>JOSÉ CARVALHO</t>
  </si>
  <si>
    <t>JORDY REIS</t>
  </si>
  <si>
    <t>JOEL LEITÃO</t>
  </si>
  <si>
    <t>PEDRO LEITÃO</t>
  </si>
  <si>
    <t>JOÃO LEITÃO</t>
  </si>
  <si>
    <t>PAVEL BUDZKO</t>
  </si>
  <si>
    <t>JUSTINO FERNANDES</t>
  </si>
  <si>
    <t>HJB</t>
  </si>
  <si>
    <t>TELMO DIAS</t>
  </si>
  <si>
    <t>PAULO FORTE</t>
  </si>
  <si>
    <t>LUIS CARVALHO</t>
  </si>
  <si>
    <t>JOÃO MAGALHÃES</t>
  </si>
  <si>
    <t>ANTÓNIO AMORIM</t>
  </si>
  <si>
    <t>MARCO SANTOS</t>
  </si>
  <si>
    <t>JUVIANO LEMOS</t>
  </si>
  <si>
    <t>ALEXANDRE LUCAS</t>
  </si>
  <si>
    <t>JORGE GONÇALVES</t>
  </si>
  <si>
    <t>ANTÓNIO FERREIRA</t>
  </si>
  <si>
    <t>CTDS</t>
  </si>
  <si>
    <t>FERNANDO PINTO</t>
  </si>
  <si>
    <t>SÉRGIO SILVA</t>
  </si>
  <si>
    <t>Campeão Distrital</t>
  </si>
  <si>
    <t>JOSÉ DURO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</si>
</sst>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0" fontId="2" fillId="3" borderId="0" xfId="0" applyFont="1" applyFill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5" fillId="6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3" fillId="6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1366631</xdr:colOff>
      <xdr:row>0</xdr:row>
      <xdr:rowOff>16863</xdr:rowOff>
    </xdr:from>
    <xdr:to>
      <xdr:col>3</xdr:col>
      <xdr:colOff>432695</xdr:colOff>
      <xdr:row>1</xdr:row>
      <xdr:rowOff>570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E93D985-C3E7-4D08-855A-71F88D3BC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4283" y="16863"/>
          <a:ext cx="1650238" cy="1557403"/>
        </a:xfrm>
        <a:prstGeom prst="rect">
          <a:avLst/>
        </a:prstGeom>
      </xdr:spPr>
    </xdr:pic>
    <xdr:clientData/>
  </xdr:twoCellAnchor>
  <xdr:oneCellAnchor>
    <xdr:from>
      <xdr:col>2</xdr:col>
      <xdr:colOff>1366631</xdr:colOff>
      <xdr:row>42</xdr:row>
      <xdr:rowOff>16863</xdr:rowOff>
    </xdr:from>
    <xdr:ext cx="1650238" cy="1557403"/>
    <xdr:pic>
      <xdr:nvPicPr>
        <xdr:cNvPr id="2" name="Imagem 1">
          <a:extLst>
            <a:ext uri="{FF2B5EF4-FFF2-40B4-BE49-F238E27FC236}">
              <a16:creationId xmlns:a16="http://schemas.microsoft.com/office/drawing/2014/main" id="{2B6233E4-7165-462A-902E-5F9D5E249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4283" y="16863"/>
          <a:ext cx="1650238" cy="155740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0</xdr:row>
      <xdr:rowOff>47625</xdr:rowOff>
    </xdr:from>
    <xdr:to>
      <xdr:col>17</xdr:col>
      <xdr:colOff>9525</xdr:colOff>
      <xdr:row>1</xdr:row>
      <xdr:rowOff>16242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8D4F87-DBC8-4018-B398-185BAE5D1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5" y="47625"/>
          <a:ext cx="1743075" cy="16450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tabSelected="1" topLeftCell="A40" zoomScale="115" zoomScaleNormal="115" workbookViewId="0">
      <selection activeCell="F43" sqref="F43"/>
    </sheetView>
  </sheetViews>
  <sheetFormatPr defaultRowHeight="15.75" x14ac:dyDescent="0.25"/>
  <cols>
    <col min="1" max="1" width="4.75" style="12" customWidth="1"/>
    <col min="2" max="2" width="7.375" style="19" customWidth="1"/>
    <col min="3" max="3" width="33.875" style="24" customWidth="1"/>
    <col min="4" max="4" width="9" style="19"/>
    <col min="5" max="8" width="6.375" style="19" customWidth="1"/>
    <col min="9" max="16384" width="9" style="24"/>
  </cols>
  <sheetData>
    <row r="1" spans="1:8" ht="123.75" customHeight="1" x14ac:dyDescent="0.25"/>
    <row r="2" spans="1:8" s="26" customFormat="1" ht="27" customHeight="1" x14ac:dyDescent="0.25">
      <c r="A2" s="45" t="s">
        <v>17</v>
      </c>
      <c r="B2" s="45"/>
      <c r="C2" s="45"/>
      <c r="D2" s="45"/>
      <c r="E2" s="45"/>
      <c r="F2" s="45"/>
      <c r="G2" s="45"/>
      <c r="H2" s="45"/>
    </row>
    <row r="3" spans="1:8" ht="23.25" x14ac:dyDescent="0.25">
      <c r="A3" s="43">
        <v>46264</v>
      </c>
      <c r="B3" s="44"/>
      <c r="C3" s="44"/>
      <c r="D3" s="44"/>
      <c r="E3" s="44"/>
      <c r="F3" s="44"/>
      <c r="G3" s="44"/>
      <c r="H3" s="44"/>
    </row>
    <row r="4" spans="1:8" ht="15.75" customHeight="1" x14ac:dyDescent="0.25">
      <c r="A4" s="47" t="s">
        <v>12</v>
      </c>
      <c r="B4" s="47"/>
      <c r="C4" s="47"/>
      <c r="D4" s="47"/>
      <c r="E4" s="47"/>
      <c r="F4" s="47"/>
      <c r="G4" s="47"/>
      <c r="H4" s="47"/>
    </row>
    <row r="5" spans="1:8" ht="13.5" customHeight="1" x14ac:dyDescent="0.25">
      <c r="A5" s="42"/>
      <c r="B5" s="42"/>
      <c r="C5" s="42"/>
      <c r="D5" s="42"/>
      <c r="E5" s="42"/>
      <c r="F5" s="42"/>
      <c r="G5" s="42"/>
      <c r="H5" s="42"/>
    </row>
    <row r="6" spans="1:8" s="1" customFormat="1" ht="22.5" customHeight="1" x14ac:dyDescent="0.25">
      <c r="A6" s="48" t="s">
        <v>14</v>
      </c>
      <c r="B6" s="48"/>
      <c r="C6" s="48"/>
      <c r="D6" s="48"/>
      <c r="E6" s="48"/>
      <c r="F6" s="48"/>
      <c r="G6" s="48"/>
      <c r="H6" s="48"/>
    </row>
    <row r="7" spans="1:8" s="1" customFormat="1" ht="15" customHeight="1" x14ac:dyDescent="0.25">
      <c r="A7" s="46" t="s">
        <v>6</v>
      </c>
      <c r="B7" s="46"/>
      <c r="C7" s="46"/>
      <c r="D7" s="46"/>
      <c r="E7" s="46"/>
      <c r="F7" s="46"/>
      <c r="G7" s="46"/>
      <c r="H7" s="46"/>
    </row>
    <row r="8" spans="1:8" s="12" customFormat="1" ht="17.25" customHeight="1" x14ac:dyDescent="0.25">
      <c r="A8" s="25"/>
      <c r="B8" s="25" t="s">
        <v>0</v>
      </c>
      <c r="C8" s="25" t="s">
        <v>1</v>
      </c>
      <c r="D8" s="25" t="s">
        <v>2</v>
      </c>
      <c r="E8" s="49" t="s">
        <v>7</v>
      </c>
      <c r="F8" s="49"/>
      <c r="G8" s="49"/>
      <c r="H8" s="25" t="s">
        <v>8</v>
      </c>
    </row>
    <row r="9" spans="1:8" s="12" customFormat="1" ht="17.25" customHeight="1" x14ac:dyDescent="0.25">
      <c r="A9" s="13">
        <v>1</v>
      </c>
      <c r="B9" s="20">
        <v>13958</v>
      </c>
      <c r="C9" s="21" t="s">
        <v>30</v>
      </c>
      <c r="D9" s="20" t="s">
        <v>31</v>
      </c>
      <c r="E9" s="9">
        <v>88</v>
      </c>
      <c r="F9" s="9">
        <v>83</v>
      </c>
      <c r="G9" s="9">
        <v>80</v>
      </c>
      <c r="H9" s="10">
        <v>251</v>
      </c>
    </row>
    <row r="10" spans="1:8" x14ac:dyDescent="0.25">
      <c r="A10" s="13">
        <v>2</v>
      </c>
      <c r="B10" s="20">
        <v>15232</v>
      </c>
      <c r="C10" s="21" t="s">
        <v>56</v>
      </c>
      <c r="D10" s="20" t="s">
        <v>57</v>
      </c>
      <c r="E10" s="9">
        <v>90</v>
      </c>
      <c r="F10" s="9">
        <v>78</v>
      </c>
      <c r="G10" s="9">
        <v>79</v>
      </c>
      <c r="H10" s="10">
        <v>247</v>
      </c>
    </row>
    <row r="11" spans="1:8" x14ac:dyDescent="0.25">
      <c r="A11" s="13">
        <v>3</v>
      </c>
      <c r="B11" s="20">
        <v>11603</v>
      </c>
      <c r="C11" s="21" t="s">
        <v>28</v>
      </c>
      <c r="D11" s="20" t="s">
        <v>29</v>
      </c>
      <c r="E11" s="23">
        <v>89</v>
      </c>
      <c r="F11" s="23">
        <v>77</v>
      </c>
      <c r="G11" s="9">
        <v>71</v>
      </c>
      <c r="H11" s="10">
        <v>237</v>
      </c>
    </row>
    <row r="12" spans="1:8" x14ac:dyDescent="0.25">
      <c r="A12" s="13">
        <v>4</v>
      </c>
      <c r="B12" s="20">
        <v>18940</v>
      </c>
      <c r="C12" s="21" t="s">
        <v>55</v>
      </c>
      <c r="D12" s="20" t="s">
        <v>31</v>
      </c>
      <c r="E12" s="9">
        <v>87</v>
      </c>
      <c r="F12" s="9">
        <v>72</v>
      </c>
      <c r="G12" s="9">
        <v>68</v>
      </c>
      <c r="H12" s="10">
        <v>227</v>
      </c>
    </row>
    <row r="13" spans="1:8" x14ac:dyDescent="0.25">
      <c r="A13" s="13">
        <v>5</v>
      </c>
      <c r="B13" s="20">
        <v>17695</v>
      </c>
      <c r="C13" s="21" t="s">
        <v>32</v>
      </c>
      <c r="D13" s="20" t="s">
        <v>3</v>
      </c>
      <c r="E13" s="9">
        <v>84</v>
      </c>
      <c r="F13" s="9">
        <v>72</v>
      </c>
      <c r="G13" s="9">
        <v>64</v>
      </c>
      <c r="H13" s="10">
        <v>220</v>
      </c>
    </row>
    <row r="14" spans="1:8" x14ac:dyDescent="0.25">
      <c r="A14" s="13">
        <v>6</v>
      </c>
      <c r="B14" s="20">
        <v>18979</v>
      </c>
      <c r="C14" s="21" t="s">
        <v>54</v>
      </c>
      <c r="D14" s="20" t="s">
        <v>3</v>
      </c>
      <c r="E14" s="9">
        <v>78</v>
      </c>
      <c r="F14" s="9">
        <v>44</v>
      </c>
      <c r="G14" s="9">
        <v>49</v>
      </c>
      <c r="H14" s="10">
        <v>171</v>
      </c>
    </row>
    <row r="15" spans="1:8" x14ac:dyDescent="0.25">
      <c r="A15" s="13">
        <v>7</v>
      </c>
      <c r="B15" s="20">
        <v>14320</v>
      </c>
      <c r="C15" s="21" t="s">
        <v>22</v>
      </c>
      <c r="D15" s="20" t="s">
        <v>21</v>
      </c>
      <c r="E15" s="9">
        <v>60</v>
      </c>
      <c r="F15" s="9">
        <v>45</v>
      </c>
      <c r="G15" s="9">
        <v>39</v>
      </c>
      <c r="H15" s="10">
        <v>144</v>
      </c>
    </row>
    <row r="16" spans="1:8" x14ac:dyDescent="0.25">
      <c r="A16" s="13">
        <v>8</v>
      </c>
      <c r="B16" s="20">
        <v>18470</v>
      </c>
      <c r="C16" s="21" t="s">
        <v>50</v>
      </c>
      <c r="D16" s="31" t="s">
        <v>3</v>
      </c>
      <c r="E16" s="9">
        <v>57</v>
      </c>
      <c r="F16" s="9">
        <v>39</v>
      </c>
      <c r="G16" s="9">
        <v>25</v>
      </c>
      <c r="H16" s="10">
        <v>121</v>
      </c>
    </row>
    <row r="17" spans="1:8" x14ac:dyDescent="0.25">
      <c r="A17" s="13">
        <v>9</v>
      </c>
      <c r="B17" s="20">
        <v>15653</v>
      </c>
      <c r="C17" s="21" t="s">
        <v>41</v>
      </c>
      <c r="D17" s="31" t="s">
        <v>21</v>
      </c>
      <c r="E17" s="9">
        <v>64</v>
      </c>
      <c r="F17" s="9">
        <v>46</v>
      </c>
      <c r="G17" s="9">
        <v>9</v>
      </c>
      <c r="H17" s="10">
        <v>119</v>
      </c>
    </row>
    <row r="18" spans="1:8" x14ac:dyDescent="0.25">
      <c r="A18" s="13">
        <v>10</v>
      </c>
      <c r="B18" s="20">
        <v>15658</v>
      </c>
      <c r="C18" s="21" t="s">
        <v>43</v>
      </c>
      <c r="D18" s="31" t="s">
        <v>21</v>
      </c>
      <c r="E18" s="9">
        <v>35</v>
      </c>
      <c r="F18" s="9">
        <v>34</v>
      </c>
      <c r="G18" s="9">
        <v>30</v>
      </c>
      <c r="H18" s="10">
        <v>99</v>
      </c>
    </row>
    <row r="19" spans="1:8" x14ac:dyDescent="0.25">
      <c r="A19" s="13">
        <v>11</v>
      </c>
      <c r="B19" s="38">
        <v>19323</v>
      </c>
      <c r="C19" s="39" t="s">
        <v>44</v>
      </c>
      <c r="D19" s="40" t="s">
        <v>25</v>
      </c>
      <c r="E19" s="9">
        <v>44</v>
      </c>
      <c r="F19" s="9">
        <v>31</v>
      </c>
      <c r="G19" s="9">
        <v>20</v>
      </c>
      <c r="H19" s="10">
        <v>95</v>
      </c>
    </row>
    <row r="20" spans="1:8" x14ac:dyDescent="0.25">
      <c r="A20" s="13">
        <v>12</v>
      </c>
      <c r="B20" s="20">
        <v>19324</v>
      </c>
      <c r="C20" s="21" t="s">
        <v>59</v>
      </c>
      <c r="D20" s="20" t="s">
        <v>25</v>
      </c>
      <c r="E20" s="9">
        <v>35</v>
      </c>
      <c r="F20" s="23">
        <v>37</v>
      </c>
      <c r="G20" s="23">
        <v>3</v>
      </c>
      <c r="H20" s="10">
        <v>75</v>
      </c>
    </row>
    <row r="21" spans="1:8" x14ac:dyDescent="0.25">
      <c r="A21" s="13">
        <v>13</v>
      </c>
      <c r="B21" s="20">
        <v>19510</v>
      </c>
      <c r="C21" s="21" t="s">
        <v>52</v>
      </c>
      <c r="D21" s="20" t="s">
        <v>25</v>
      </c>
      <c r="E21" s="9">
        <v>4</v>
      </c>
      <c r="F21" s="9">
        <v>29</v>
      </c>
      <c r="G21" s="9">
        <v>21</v>
      </c>
      <c r="H21" s="10">
        <v>54</v>
      </c>
    </row>
    <row r="22" spans="1:8" x14ac:dyDescent="0.25">
      <c r="A22" s="13">
        <v>14</v>
      </c>
      <c r="B22" s="20">
        <v>19613</v>
      </c>
      <c r="C22" s="21" t="s">
        <v>19</v>
      </c>
      <c r="D22" s="20" t="s">
        <v>21</v>
      </c>
      <c r="E22" s="9">
        <v>29</v>
      </c>
      <c r="F22" s="9">
        <v>9</v>
      </c>
      <c r="G22" s="9">
        <v>0</v>
      </c>
      <c r="H22" s="10">
        <v>38</v>
      </c>
    </row>
    <row r="23" spans="1:8" x14ac:dyDescent="0.25">
      <c r="A23" s="13">
        <v>15</v>
      </c>
      <c r="B23" s="20">
        <v>18976</v>
      </c>
      <c r="C23" s="21" t="s">
        <v>53</v>
      </c>
      <c r="D23" s="20" t="s">
        <v>3</v>
      </c>
      <c r="E23" s="9">
        <v>7</v>
      </c>
      <c r="F23" s="9">
        <v>17</v>
      </c>
      <c r="G23" s="9">
        <v>11</v>
      </c>
      <c r="H23" s="10">
        <v>35</v>
      </c>
    </row>
    <row r="24" spans="1:8" ht="7.5" customHeight="1" x14ac:dyDescent="0.25">
      <c r="E24" s="2"/>
      <c r="F24" s="2"/>
      <c r="G24" s="2"/>
      <c r="H24" s="4"/>
    </row>
    <row r="25" spans="1:8" x14ac:dyDescent="0.25">
      <c r="B25" s="41"/>
      <c r="C25" s="24" t="s">
        <v>60</v>
      </c>
      <c r="E25" s="2"/>
      <c r="F25" s="2"/>
      <c r="G25" s="2"/>
      <c r="H25" s="4"/>
    </row>
    <row r="26" spans="1:8" ht="7.5" customHeight="1" x14ac:dyDescent="0.25"/>
    <row r="27" spans="1:8" s="1" customFormat="1" ht="22.5" customHeight="1" x14ac:dyDescent="0.25">
      <c r="A27" s="48" t="s">
        <v>14</v>
      </c>
      <c r="B27" s="48"/>
      <c r="C27" s="48"/>
      <c r="D27" s="48"/>
      <c r="E27" s="48"/>
      <c r="F27" s="48"/>
      <c r="G27" s="48"/>
      <c r="H27" s="48"/>
    </row>
    <row r="28" spans="1:8" s="1" customFormat="1" ht="15" customHeight="1" x14ac:dyDescent="0.25">
      <c r="A28" s="46" t="s">
        <v>9</v>
      </c>
      <c r="B28" s="46"/>
      <c r="C28" s="46"/>
      <c r="D28" s="46"/>
      <c r="E28" s="46"/>
      <c r="F28" s="46"/>
      <c r="G28" s="46"/>
      <c r="H28" s="46"/>
    </row>
    <row r="29" spans="1:8" s="12" customFormat="1" ht="17.25" customHeight="1" x14ac:dyDescent="0.25">
      <c r="A29" s="25"/>
      <c r="B29" s="25" t="s">
        <v>0</v>
      </c>
      <c r="C29" s="25" t="s">
        <v>1</v>
      </c>
      <c r="D29" s="25" t="s">
        <v>2</v>
      </c>
      <c r="E29" s="49" t="s">
        <v>7</v>
      </c>
      <c r="F29" s="49"/>
      <c r="G29" s="49"/>
      <c r="H29" s="25" t="s">
        <v>8</v>
      </c>
    </row>
    <row r="30" spans="1:8" s="12" customFormat="1" ht="17.25" customHeight="1" x14ac:dyDescent="0.25">
      <c r="A30" s="13">
        <v>1</v>
      </c>
      <c r="B30" s="20">
        <v>11029</v>
      </c>
      <c r="C30" s="21" t="s">
        <v>49</v>
      </c>
      <c r="D30" s="20" t="s">
        <v>3</v>
      </c>
      <c r="E30" s="9">
        <v>83</v>
      </c>
      <c r="F30" s="9">
        <v>70</v>
      </c>
      <c r="G30" s="9">
        <v>62</v>
      </c>
      <c r="H30" s="10">
        <v>215</v>
      </c>
    </row>
    <row r="31" spans="1:8" s="12" customFormat="1" ht="17.25" customHeight="1" x14ac:dyDescent="0.25">
      <c r="A31" s="13">
        <v>2</v>
      </c>
      <c r="B31" s="20">
        <v>19100</v>
      </c>
      <c r="C31" s="21" t="s">
        <v>27</v>
      </c>
      <c r="D31" s="20" t="s">
        <v>3</v>
      </c>
      <c r="E31" s="9">
        <v>68</v>
      </c>
      <c r="F31" s="9">
        <v>38</v>
      </c>
      <c r="G31" s="9">
        <v>22</v>
      </c>
      <c r="H31" s="10">
        <v>128</v>
      </c>
    </row>
    <row r="32" spans="1:8" s="12" customFormat="1" ht="17.25" customHeight="1" x14ac:dyDescent="0.25">
      <c r="A32" s="13">
        <v>3</v>
      </c>
      <c r="B32" s="20">
        <v>15652</v>
      </c>
      <c r="C32" s="21" t="s">
        <v>42</v>
      </c>
      <c r="D32" s="31" t="s">
        <v>21</v>
      </c>
      <c r="E32" s="9">
        <v>34</v>
      </c>
      <c r="F32" s="9">
        <v>31</v>
      </c>
      <c r="G32" s="9">
        <v>14</v>
      </c>
      <c r="H32" s="10">
        <v>79</v>
      </c>
    </row>
    <row r="33" spans="1:8" s="12" customFormat="1" ht="17.25" customHeight="1" x14ac:dyDescent="0.25">
      <c r="A33" s="13">
        <v>4</v>
      </c>
      <c r="B33" s="20">
        <v>19443</v>
      </c>
      <c r="C33" s="21" t="s">
        <v>48</v>
      </c>
      <c r="D33" s="31" t="s">
        <v>3</v>
      </c>
      <c r="E33" s="9">
        <v>11</v>
      </c>
      <c r="F33" s="9">
        <v>34</v>
      </c>
      <c r="G33" s="9">
        <v>18</v>
      </c>
      <c r="H33" s="10">
        <v>63</v>
      </c>
    </row>
    <row r="34" spans="1:8" s="12" customFormat="1" ht="17.25" customHeight="1" x14ac:dyDescent="0.25">
      <c r="A34" s="13">
        <v>5</v>
      </c>
      <c r="B34" s="38">
        <v>1539</v>
      </c>
      <c r="C34" s="39" t="s">
        <v>26</v>
      </c>
      <c r="D34" s="38" t="s">
        <v>25</v>
      </c>
      <c r="E34" s="9">
        <v>29</v>
      </c>
      <c r="F34" s="9">
        <v>31</v>
      </c>
      <c r="G34" s="9">
        <v>2</v>
      </c>
      <c r="H34" s="10">
        <v>62</v>
      </c>
    </row>
    <row r="35" spans="1:8" s="12" customFormat="1" ht="17.25" customHeight="1" x14ac:dyDescent="0.25">
      <c r="A35" s="13">
        <v>6</v>
      </c>
      <c r="B35" s="20">
        <v>18020</v>
      </c>
      <c r="C35" s="21" t="s">
        <v>45</v>
      </c>
      <c r="D35" s="31" t="s">
        <v>25</v>
      </c>
      <c r="E35" s="9">
        <v>25</v>
      </c>
      <c r="F35" s="9">
        <v>22</v>
      </c>
      <c r="G35" s="9">
        <v>1</v>
      </c>
      <c r="H35" s="10">
        <v>48</v>
      </c>
    </row>
    <row r="36" spans="1:8" x14ac:dyDescent="0.25">
      <c r="A36" s="13">
        <v>7</v>
      </c>
      <c r="B36" s="20">
        <v>15751</v>
      </c>
      <c r="C36" s="21" t="s">
        <v>61</v>
      </c>
      <c r="D36" s="20" t="s">
        <v>25</v>
      </c>
      <c r="E36" s="33">
        <v>15</v>
      </c>
      <c r="F36" s="9">
        <v>12</v>
      </c>
      <c r="G36" s="9">
        <v>0</v>
      </c>
      <c r="H36" s="10">
        <v>27</v>
      </c>
    </row>
    <row r="37" spans="1:8" x14ac:dyDescent="0.25">
      <c r="A37" s="13">
        <v>8</v>
      </c>
      <c r="B37" s="20">
        <v>15671</v>
      </c>
      <c r="C37" s="21" t="s">
        <v>23</v>
      </c>
      <c r="D37" s="20" t="s">
        <v>21</v>
      </c>
      <c r="E37" s="9">
        <v>17</v>
      </c>
      <c r="F37" s="9">
        <v>7</v>
      </c>
      <c r="G37" s="9">
        <v>0</v>
      </c>
      <c r="H37" s="10">
        <v>24</v>
      </c>
    </row>
    <row r="38" spans="1:8" x14ac:dyDescent="0.25">
      <c r="A38" s="13">
        <v>9</v>
      </c>
      <c r="B38" s="20">
        <v>9653</v>
      </c>
      <c r="C38" s="21" t="s">
        <v>39</v>
      </c>
      <c r="D38" s="20" t="s">
        <v>25</v>
      </c>
      <c r="E38" s="9">
        <v>1</v>
      </c>
      <c r="F38" s="9">
        <v>16</v>
      </c>
      <c r="G38" s="9">
        <v>1</v>
      </c>
      <c r="H38" s="10">
        <v>18</v>
      </c>
    </row>
    <row r="39" spans="1:8" x14ac:dyDescent="0.25">
      <c r="A39" s="13">
        <v>10</v>
      </c>
      <c r="B39" s="20"/>
      <c r="C39" s="21"/>
      <c r="D39" s="20"/>
      <c r="E39" s="9"/>
      <c r="F39" s="9"/>
      <c r="G39" s="9"/>
      <c r="H39" s="10"/>
    </row>
    <row r="40" spans="1:8" ht="7.5" customHeight="1" x14ac:dyDescent="0.25">
      <c r="E40" s="2"/>
      <c r="F40" s="2"/>
      <c r="G40" s="2"/>
      <c r="H40" s="4"/>
    </row>
    <row r="41" spans="1:8" x14ac:dyDescent="0.25">
      <c r="B41" s="41"/>
      <c r="C41" s="24" t="s">
        <v>60</v>
      </c>
      <c r="E41" s="2"/>
      <c r="F41" s="2"/>
      <c r="G41" s="2"/>
      <c r="H41" s="4"/>
    </row>
    <row r="42" spans="1:8" ht="18.75" customHeight="1" x14ac:dyDescent="0.25"/>
    <row r="43" spans="1:8" ht="123.75" customHeight="1" x14ac:dyDescent="0.25"/>
    <row r="44" spans="1:8" s="26" customFormat="1" ht="27" customHeight="1" x14ac:dyDescent="0.25">
      <c r="A44" s="45" t="s">
        <v>17</v>
      </c>
      <c r="B44" s="45"/>
      <c r="C44" s="45"/>
      <c r="D44" s="45"/>
      <c r="E44" s="45"/>
      <c r="F44" s="45"/>
      <c r="G44" s="45"/>
      <c r="H44" s="45"/>
    </row>
    <row r="45" spans="1:8" ht="23.25" x14ac:dyDescent="0.25">
      <c r="A45" s="43">
        <v>46264</v>
      </c>
      <c r="B45" s="44"/>
      <c r="C45" s="44"/>
      <c r="D45" s="44"/>
      <c r="E45" s="44"/>
      <c r="F45" s="44"/>
      <c r="G45" s="44"/>
      <c r="H45" s="44"/>
    </row>
    <row r="46" spans="1:8" ht="15.75" customHeight="1" x14ac:dyDescent="0.25">
      <c r="A46" s="47" t="s">
        <v>12</v>
      </c>
      <c r="B46" s="47"/>
      <c r="C46" s="47"/>
      <c r="D46" s="47"/>
      <c r="E46" s="47"/>
      <c r="F46" s="47"/>
      <c r="G46" s="47"/>
      <c r="H46" s="47"/>
    </row>
    <row r="47" spans="1:8" ht="13.5" customHeight="1" x14ac:dyDescent="0.25">
      <c r="A47" s="42"/>
      <c r="B47" s="42"/>
      <c r="C47" s="42"/>
      <c r="D47" s="42"/>
      <c r="E47" s="42"/>
      <c r="F47" s="42"/>
      <c r="G47" s="42"/>
      <c r="H47" s="42"/>
    </row>
    <row r="48" spans="1:8" s="1" customFormat="1" ht="22.5" customHeight="1" x14ac:dyDescent="0.25">
      <c r="A48" s="48" t="s">
        <v>14</v>
      </c>
      <c r="B48" s="48"/>
      <c r="C48" s="48"/>
      <c r="D48" s="48"/>
      <c r="E48" s="48"/>
      <c r="F48" s="48"/>
      <c r="G48" s="48"/>
      <c r="H48" s="48"/>
    </row>
    <row r="49" spans="1:9" s="1" customFormat="1" ht="15" customHeight="1" x14ac:dyDescent="0.25">
      <c r="A49" s="46" t="s">
        <v>16</v>
      </c>
      <c r="B49" s="46"/>
      <c r="C49" s="46"/>
      <c r="D49" s="46"/>
      <c r="E49" s="46"/>
      <c r="F49" s="46"/>
      <c r="G49" s="46"/>
      <c r="H49" s="46"/>
    </row>
    <row r="50" spans="1:9" s="12" customFormat="1" ht="17.25" customHeight="1" x14ac:dyDescent="0.25">
      <c r="A50" s="25"/>
      <c r="B50" s="25" t="s">
        <v>0</v>
      </c>
      <c r="C50" s="25" t="s">
        <v>1</v>
      </c>
      <c r="D50" s="25" t="s">
        <v>2</v>
      </c>
      <c r="E50" s="49" t="s">
        <v>7</v>
      </c>
      <c r="F50" s="49"/>
      <c r="G50" s="49"/>
      <c r="H50" s="25" t="s">
        <v>8</v>
      </c>
    </row>
    <row r="51" spans="1:9" s="12" customFormat="1" ht="17.25" customHeight="1" x14ac:dyDescent="0.25">
      <c r="A51" s="13">
        <v>1</v>
      </c>
      <c r="B51" s="20">
        <v>16066</v>
      </c>
      <c r="C51" s="21" t="s">
        <v>33</v>
      </c>
      <c r="D51" s="20" t="s">
        <v>34</v>
      </c>
      <c r="E51" s="9">
        <v>70</v>
      </c>
      <c r="F51" s="9">
        <v>59</v>
      </c>
      <c r="G51" s="9">
        <v>52</v>
      </c>
      <c r="H51" s="10">
        <f>SUM(E51:G51)</f>
        <v>181</v>
      </c>
    </row>
    <row r="52" spans="1:9" s="12" customFormat="1" ht="17.25" customHeight="1" x14ac:dyDescent="0.25">
      <c r="A52" s="13">
        <v>2</v>
      </c>
      <c r="B52" s="20">
        <v>15807</v>
      </c>
      <c r="C52" s="21" t="s">
        <v>38</v>
      </c>
      <c r="D52" s="20" t="s">
        <v>3</v>
      </c>
      <c r="E52" s="9">
        <v>21</v>
      </c>
      <c r="F52" s="9">
        <v>34</v>
      </c>
      <c r="G52" s="9">
        <v>7</v>
      </c>
      <c r="H52" s="10">
        <v>62</v>
      </c>
    </row>
    <row r="53" spans="1:9" ht="13.5" customHeight="1" x14ac:dyDescent="0.25"/>
    <row r="54" spans="1:9" s="1" customFormat="1" ht="22.5" customHeight="1" x14ac:dyDescent="0.25">
      <c r="A54" s="50" t="s">
        <v>13</v>
      </c>
      <c r="B54" s="50"/>
      <c r="C54" s="50"/>
      <c r="D54" s="50"/>
      <c r="E54" s="50"/>
      <c r="F54" s="50"/>
      <c r="G54" s="50"/>
      <c r="H54" s="50"/>
    </row>
    <row r="55" spans="1:9" s="1" customFormat="1" ht="15" customHeight="1" x14ac:dyDescent="0.25">
      <c r="A55" s="46" t="s">
        <v>6</v>
      </c>
      <c r="B55" s="46"/>
      <c r="C55" s="46"/>
      <c r="D55" s="46"/>
      <c r="E55" s="46"/>
      <c r="F55" s="46"/>
      <c r="G55" s="46"/>
      <c r="H55" s="46"/>
    </row>
    <row r="56" spans="1:9" x14ac:dyDescent="0.25">
      <c r="A56" s="13">
        <v>1</v>
      </c>
      <c r="B56" s="20">
        <v>14844</v>
      </c>
      <c r="C56" s="21" t="s">
        <v>37</v>
      </c>
      <c r="D56" s="20" t="s">
        <v>36</v>
      </c>
      <c r="E56" s="9">
        <v>62</v>
      </c>
      <c r="F56" s="9">
        <v>50</v>
      </c>
      <c r="G56" s="9">
        <v>37</v>
      </c>
      <c r="H56" s="10">
        <v>149</v>
      </c>
    </row>
    <row r="57" spans="1:9" x14ac:dyDescent="0.25">
      <c r="A57" s="13"/>
      <c r="B57" s="20"/>
      <c r="C57" s="21"/>
      <c r="D57" s="31"/>
      <c r="E57" s="9"/>
      <c r="F57" s="9"/>
      <c r="G57" s="9"/>
      <c r="H57" s="10"/>
    </row>
    <row r="59" spans="1:9" ht="18.75" x14ac:dyDescent="0.25">
      <c r="A59" s="50" t="s">
        <v>13</v>
      </c>
      <c r="B59" s="50"/>
      <c r="C59" s="50"/>
      <c r="D59" s="50"/>
      <c r="E59" s="50"/>
      <c r="F59" s="50"/>
      <c r="G59" s="50"/>
      <c r="H59" s="50"/>
      <c r="I59" s="1"/>
    </row>
    <row r="60" spans="1:9" x14ac:dyDescent="0.25">
      <c r="A60" s="46" t="s">
        <v>9</v>
      </c>
      <c r="B60" s="46"/>
      <c r="C60" s="46"/>
      <c r="D60" s="46"/>
      <c r="E60" s="46"/>
      <c r="F60" s="46"/>
      <c r="G60" s="46"/>
      <c r="H60" s="46"/>
      <c r="I60" s="1"/>
    </row>
    <row r="61" spans="1:9" x14ac:dyDescent="0.25">
      <c r="A61" s="13">
        <v>1</v>
      </c>
      <c r="B61" s="20">
        <v>11615</v>
      </c>
      <c r="C61" s="21" t="s">
        <v>35</v>
      </c>
      <c r="D61" s="20" t="s">
        <v>36</v>
      </c>
      <c r="E61" s="9">
        <v>58</v>
      </c>
      <c r="F61" s="9">
        <v>48</v>
      </c>
      <c r="G61" s="9">
        <v>49</v>
      </c>
      <c r="H61" s="10">
        <v>155</v>
      </c>
    </row>
    <row r="62" spans="1:9" x14ac:dyDescent="0.25">
      <c r="A62" s="13"/>
      <c r="B62" s="20"/>
      <c r="C62" s="21"/>
      <c r="D62" s="31"/>
      <c r="E62" s="9"/>
      <c r="F62" s="9"/>
      <c r="G62" s="9"/>
      <c r="H62" s="10"/>
    </row>
  </sheetData>
  <mergeCells count="21">
    <mergeCell ref="A54:H54"/>
    <mergeCell ref="A59:H59"/>
    <mergeCell ref="A60:H60"/>
    <mergeCell ref="A55:H55"/>
    <mergeCell ref="E29:G29"/>
    <mergeCell ref="A48:H48"/>
    <mergeCell ref="A49:H49"/>
    <mergeCell ref="E50:G50"/>
    <mergeCell ref="A44:H44"/>
    <mergeCell ref="A45:H45"/>
    <mergeCell ref="A46:H46"/>
    <mergeCell ref="A47:H47"/>
    <mergeCell ref="A3:H3"/>
    <mergeCell ref="A2:H2"/>
    <mergeCell ref="A5:H5"/>
    <mergeCell ref="A28:H28"/>
    <mergeCell ref="A4:H4"/>
    <mergeCell ref="A6:H6"/>
    <mergeCell ref="A7:H7"/>
    <mergeCell ref="E8:G8"/>
    <mergeCell ref="A27:H27"/>
  </mergeCells>
  <pageMargins left="0.70866141732283472" right="0.39370078740157483" top="0.39370078740157483" bottom="0.39370078740157483" header="0.31496062992125984" footer="0.31496062992125984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120"/>
  <sheetViews>
    <sheetView topLeftCell="A37" zoomScale="110" zoomScaleNormal="110" workbookViewId="0">
      <selection activeCell="B50" sqref="B50:E50"/>
    </sheetView>
  </sheetViews>
  <sheetFormatPr defaultRowHeight="12.75" x14ac:dyDescent="0.25"/>
  <cols>
    <col min="1" max="1" width="4.25" style="5" customWidth="1"/>
    <col min="2" max="2" width="6.25" style="2" customWidth="1"/>
    <col min="3" max="3" width="28" style="1" customWidth="1"/>
    <col min="4" max="4" width="5.125" style="1" customWidth="1"/>
    <col min="5" max="5" width="7" style="2" customWidth="1"/>
    <col min="6" max="38" width="2.875" style="3" customWidth="1"/>
    <col min="39" max="39" width="4.5" style="4" customWidth="1"/>
    <col min="40" max="16384" width="9" style="1"/>
  </cols>
  <sheetData>
    <row r="1" spans="1:39" s="14" customFormat="1" ht="132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</row>
    <row r="2" spans="1:39" s="14" customFormat="1" ht="28.5" x14ac:dyDescent="0.4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</row>
    <row r="3" spans="1:39" s="14" customFormat="1" ht="24.75" customHeight="1" x14ac:dyDescent="0.35">
      <c r="A3" s="53">
        <v>46233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</row>
    <row r="4" spans="1:39" ht="22.5" customHeight="1" x14ac:dyDescent="0.25">
      <c r="A4" s="6"/>
      <c r="B4" s="58" t="s">
        <v>12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</row>
    <row r="5" spans="1:39" ht="17.25" customHeight="1" x14ac:dyDescent="0.25">
      <c r="A5" s="54" t="s">
        <v>5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6"/>
    </row>
    <row r="6" spans="1:39" s="5" customFormat="1" ht="17.25" customHeight="1" x14ac:dyDescent="0.25">
      <c r="A6" s="15"/>
      <c r="B6" s="11" t="s">
        <v>0</v>
      </c>
      <c r="C6" s="11" t="s">
        <v>1</v>
      </c>
      <c r="D6" s="11"/>
      <c r="E6" s="11" t="s">
        <v>2</v>
      </c>
      <c r="F6" s="57" t="s">
        <v>4</v>
      </c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</row>
    <row r="7" spans="1:39" ht="17.25" customHeight="1" x14ac:dyDescent="0.25">
      <c r="A7" s="7">
        <v>1</v>
      </c>
      <c r="B7" s="20">
        <v>19613</v>
      </c>
      <c r="C7" s="21" t="s">
        <v>19</v>
      </c>
      <c r="D7" s="20" t="s">
        <v>20</v>
      </c>
      <c r="E7" s="20" t="s">
        <v>21</v>
      </c>
      <c r="F7" s="8">
        <v>6</v>
      </c>
      <c r="G7" s="27">
        <v>5</v>
      </c>
      <c r="H7" s="27">
        <v>3</v>
      </c>
      <c r="I7" s="27">
        <v>3</v>
      </c>
      <c r="J7" s="27">
        <v>3</v>
      </c>
      <c r="K7" s="27">
        <v>3</v>
      </c>
      <c r="L7" s="27">
        <v>2</v>
      </c>
      <c r="M7" s="27">
        <v>2</v>
      </c>
      <c r="N7" s="27">
        <v>1</v>
      </c>
      <c r="O7" s="27">
        <v>1</v>
      </c>
      <c r="P7" s="9">
        <f>SUM(F7:O7)</f>
        <v>29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7</v>
      </c>
      <c r="W7" s="27">
        <v>2</v>
      </c>
      <c r="X7" s="27">
        <v>0</v>
      </c>
      <c r="Y7" s="27">
        <v>0</v>
      </c>
      <c r="Z7" s="27">
        <v>0</v>
      </c>
      <c r="AA7" s="9">
        <f>SUM(Q7:Z7)</f>
        <v>9</v>
      </c>
      <c r="AB7" s="27">
        <v>0</v>
      </c>
      <c r="AC7" s="27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9">
        <f t="shared" ref="AL7:AL9" si="0">SUM(AB7:AK7)</f>
        <v>0</v>
      </c>
      <c r="AM7" s="10">
        <f>P7+AA7+AL7</f>
        <v>38</v>
      </c>
    </row>
    <row r="8" spans="1:39" ht="17.25" customHeight="1" x14ac:dyDescent="0.25">
      <c r="A8" s="7">
        <v>2</v>
      </c>
      <c r="B8" s="20">
        <v>14320</v>
      </c>
      <c r="C8" s="21" t="s">
        <v>22</v>
      </c>
      <c r="D8" s="20" t="s">
        <v>20</v>
      </c>
      <c r="E8" s="20" t="s">
        <v>21</v>
      </c>
      <c r="F8" s="8">
        <v>10</v>
      </c>
      <c r="G8" s="27">
        <v>8</v>
      </c>
      <c r="H8" s="27">
        <v>8</v>
      </c>
      <c r="I8" s="27">
        <v>8</v>
      </c>
      <c r="J8" s="27">
        <v>7</v>
      </c>
      <c r="K8" s="27">
        <v>4</v>
      </c>
      <c r="L8" s="27">
        <v>4</v>
      </c>
      <c r="M8" s="27">
        <v>4</v>
      </c>
      <c r="N8" s="27">
        <v>4</v>
      </c>
      <c r="O8" s="27">
        <v>3</v>
      </c>
      <c r="P8" s="9">
        <f>SUM(F8:O8)</f>
        <v>60</v>
      </c>
      <c r="Q8" s="27">
        <v>1</v>
      </c>
      <c r="R8" s="27">
        <v>1</v>
      </c>
      <c r="S8" s="27">
        <v>0</v>
      </c>
      <c r="T8" s="27">
        <v>0</v>
      </c>
      <c r="U8" s="27">
        <v>0</v>
      </c>
      <c r="V8" s="27">
        <v>10</v>
      </c>
      <c r="W8" s="27">
        <v>9</v>
      </c>
      <c r="X8" s="27">
        <v>9</v>
      </c>
      <c r="Y8" s="27">
        <v>8</v>
      </c>
      <c r="Z8" s="27">
        <v>7</v>
      </c>
      <c r="AA8" s="9">
        <f>SUM(Q8:Z8)</f>
        <v>45</v>
      </c>
      <c r="AB8" s="8">
        <v>7</v>
      </c>
      <c r="AC8" s="8">
        <v>6</v>
      </c>
      <c r="AD8" s="8">
        <v>6</v>
      </c>
      <c r="AE8" s="8">
        <v>6</v>
      </c>
      <c r="AF8" s="8">
        <v>4</v>
      </c>
      <c r="AG8" s="8">
        <v>4</v>
      </c>
      <c r="AH8" s="8">
        <v>3</v>
      </c>
      <c r="AI8" s="8">
        <v>3</v>
      </c>
      <c r="AJ8" s="8">
        <v>0</v>
      </c>
      <c r="AK8" s="8">
        <v>0</v>
      </c>
      <c r="AL8" s="9">
        <f t="shared" si="0"/>
        <v>39</v>
      </c>
      <c r="AM8" s="10">
        <f>P8+AA8+AL8</f>
        <v>144</v>
      </c>
    </row>
    <row r="9" spans="1:39" ht="17.25" customHeight="1" x14ac:dyDescent="0.25">
      <c r="A9" s="7">
        <v>3</v>
      </c>
      <c r="B9" s="20">
        <v>15671</v>
      </c>
      <c r="C9" s="21" t="s">
        <v>23</v>
      </c>
      <c r="D9" s="20" t="s">
        <v>24</v>
      </c>
      <c r="E9" s="20" t="s">
        <v>21</v>
      </c>
      <c r="F9" s="8">
        <v>9</v>
      </c>
      <c r="G9" s="27">
        <v>3</v>
      </c>
      <c r="H9" s="27">
        <v>2</v>
      </c>
      <c r="I9" s="27">
        <v>2</v>
      </c>
      <c r="J9" s="27">
        <v>1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9">
        <f t="shared" ref="P9" si="1">SUM(F9:O9)</f>
        <v>17</v>
      </c>
      <c r="Q9" s="27">
        <v>0</v>
      </c>
      <c r="R9" s="27">
        <v>0</v>
      </c>
      <c r="S9" s="27">
        <v>0</v>
      </c>
      <c r="T9" s="27">
        <v>0</v>
      </c>
      <c r="U9" s="27">
        <v>0</v>
      </c>
      <c r="V9" s="27">
        <v>4</v>
      </c>
      <c r="W9" s="27">
        <v>3</v>
      </c>
      <c r="X9" s="27">
        <v>0</v>
      </c>
      <c r="Y9" s="27">
        <v>0</v>
      </c>
      <c r="Z9" s="27">
        <v>0</v>
      </c>
      <c r="AA9" s="9">
        <f t="shared" ref="AA9:AA36" si="2">SUM(Q9:Z9)</f>
        <v>7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9">
        <f t="shared" si="0"/>
        <v>0</v>
      </c>
      <c r="AM9" s="10">
        <f t="shared" ref="AM9" si="3">P9+AA9+AL9</f>
        <v>24</v>
      </c>
    </row>
    <row r="10" spans="1:39" ht="17.25" customHeight="1" x14ac:dyDescent="0.25">
      <c r="A10" s="7">
        <v>4</v>
      </c>
      <c r="B10" s="20">
        <v>19324</v>
      </c>
      <c r="C10" s="21" t="s">
        <v>59</v>
      </c>
      <c r="D10" s="20" t="s">
        <v>20</v>
      </c>
      <c r="E10" s="20" t="s">
        <v>25</v>
      </c>
      <c r="F10" s="8">
        <v>9</v>
      </c>
      <c r="G10" s="27">
        <v>8</v>
      </c>
      <c r="H10" s="27">
        <v>7</v>
      </c>
      <c r="I10" s="27">
        <v>5</v>
      </c>
      <c r="J10" s="27">
        <v>3</v>
      </c>
      <c r="K10" s="27">
        <v>3</v>
      </c>
      <c r="L10" s="27">
        <v>0</v>
      </c>
      <c r="M10" s="27">
        <v>0</v>
      </c>
      <c r="N10" s="27">
        <v>0</v>
      </c>
      <c r="O10" s="27">
        <v>0</v>
      </c>
      <c r="P10" s="9">
        <f t="shared" ref="P10" si="4">SUM(F10:O10)</f>
        <v>35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9</v>
      </c>
      <c r="W10" s="27">
        <v>9</v>
      </c>
      <c r="X10" s="27">
        <v>7</v>
      </c>
      <c r="Y10" s="27">
        <v>7</v>
      </c>
      <c r="Z10" s="27">
        <v>5</v>
      </c>
      <c r="AA10" s="9">
        <f t="shared" si="2"/>
        <v>37</v>
      </c>
      <c r="AB10" s="8">
        <v>3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9">
        <f t="shared" ref="AL10:AL12" si="5">SUM(AB10:AK10)</f>
        <v>3</v>
      </c>
      <c r="AM10" s="10">
        <f t="shared" ref="AM10:AM12" si="6">P10+AA10+AL10</f>
        <v>75</v>
      </c>
    </row>
    <row r="11" spans="1:39" ht="17.25" customHeight="1" x14ac:dyDescent="0.25">
      <c r="A11" s="7">
        <v>5</v>
      </c>
      <c r="B11" s="20">
        <v>9653</v>
      </c>
      <c r="C11" s="21" t="s">
        <v>39</v>
      </c>
      <c r="D11" s="20" t="s">
        <v>24</v>
      </c>
      <c r="E11" s="20" t="s">
        <v>25</v>
      </c>
      <c r="F11" s="8">
        <v>1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9">
        <f t="shared" ref="P11:P12" si="7">SUM(F11:O11)</f>
        <v>1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6</v>
      </c>
      <c r="W11" s="27">
        <v>5</v>
      </c>
      <c r="X11" s="27">
        <v>2</v>
      </c>
      <c r="Y11" s="27">
        <v>2</v>
      </c>
      <c r="Z11" s="27">
        <v>1</v>
      </c>
      <c r="AA11" s="9">
        <f t="shared" ref="AA11" si="8">SUM(Q11:Z11)</f>
        <v>16</v>
      </c>
      <c r="AB11" s="8">
        <v>1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9">
        <f t="shared" si="5"/>
        <v>1</v>
      </c>
      <c r="AM11" s="10">
        <f t="shared" si="6"/>
        <v>18</v>
      </c>
    </row>
    <row r="12" spans="1:39" ht="17.25" customHeight="1" x14ac:dyDescent="0.25">
      <c r="A12" s="7">
        <v>6</v>
      </c>
      <c r="B12" s="20">
        <v>1539</v>
      </c>
      <c r="C12" s="21" t="s">
        <v>26</v>
      </c>
      <c r="D12" s="20" t="s">
        <v>24</v>
      </c>
      <c r="E12" s="20" t="s">
        <v>25</v>
      </c>
      <c r="F12" s="8">
        <v>6</v>
      </c>
      <c r="G12" s="27">
        <v>5</v>
      </c>
      <c r="H12" s="27">
        <v>5</v>
      </c>
      <c r="I12" s="27">
        <v>4</v>
      </c>
      <c r="J12" s="27">
        <v>3</v>
      </c>
      <c r="K12" s="27">
        <v>2</v>
      </c>
      <c r="L12" s="27">
        <v>2</v>
      </c>
      <c r="M12" s="27">
        <v>1</v>
      </c>
      <c r="N12" s="27">
        <v>1</v>
      </c>
      <c r="O12" s="27">
        <v>0</v>
      </c>
      <c r="P12" s="9">
        <f t="shared" si="7"/>
        <v>29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9</v>
      </c>
      <c r="W12" s="27">
        <v>9</v>
      </c>
      <c r="X12" s="27">
        <v>5</v>
      </c>
      <c r="Y12" s="27">
        <v>5</v>
      </c>
      <c r="Z12" s="27">
        <v>3</v>
      </c>
      <c r="AA12" s="9">
        <f t="shared" si="2"/>
        <v>31</v>
      </c>
      <c r="AB12" s="8">
        <v>1</v>
      </c>
      <c r="AC12" s="8">
        <v>1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9">
        <f t="shared" si="5"/>
        <v>2</v>
      </c>
      <c r="AM12" s="10">
        <f t="shared" si="6"/>
        <v>62</v>
      </c>
    </row>
    <row r="13" spans="1:39" ht="17.25" customHeight="1" x14ac:dyDescent="0.25">
      <c r="A13" s="32">
        <v>7</v>
      </c>
      <c r="B13" s="33">
        <v>19322</v>
      </c>
      <c r="C13" s="34" t="s">
        <v>40</v>
      </c>
      <c r="D13" s="33" t="s">
        <v>20</v>
      </c>
      <c r="E13" s="33" t="s">
        <v>25</v>
      </c>
      <c r="F13" s="8"/>
      <c r="G13" s="27"/>
      <c r="H13" s="27"/>
      <c r="I13" s="27"/>
      <c r="J13" s="27"/>
      <c r="K13" s="27"/>
      <c r="L13" s="27"/>
      <c r="M13" s="27"/>
      <c r="N13" s="27"/>
      <c r="O13" s="27"/>
      <c r="P13" s="9">
        <f>SUM(F13:O13)</f>
        <v>0</v>
      </c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9">
        <f>SUM(Q13:Z13)</f>
        <v>0</v>
      </c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>
        <f>SUM(AB13:AK13)</f>
        <v>0</v>
      </c>
      <c r="AM13" s="10">
        <f>P13+AA13+AL13</f>
        <v>0</v>
      </c>
    </row>
    <row r="14" spans="1:39" s="5" customFormat="1" ht="17.25" customHeight="1" x14ac:dyDescent="0.25">
      <c r="A14" s="7">
        <v>8</v>
      </c>
      <c r="B14" s="20">
        <v>19100</v>
      </c>
      <c r="C14" s="21" t="s">
        <v>27</v>
      </c>
      <c r="D14" s="20" t="s">
        <v>24</v>
      </c>
      <c r="E14" s="20" t="s">
        <v>3</v>
      </c>
      <c r="F14" s="22">
        <v>10</v>
      </c>
      <c r="G14" s="28">
        <v>10</v>
      </c>
      <c r="H14" s="28">
        <v>8</v>
      </c>
      <c r="I14" s="28">
        <v>8</v>
      </c>
      <c r="J14" s="28">
        <v>7</v>
      </c>
      <c r="K14" s="28">
        <v>6</v>
      </c>
      <c r="L14" s="28">
        <v>6</v>
      </c>
      <c r="M14" s="28">
        <v>5</v>
      </c>
      <c r="N14" s="28">
        <v>5</v>
      </c>
      <c r="O14" s="28">
        <v>3</v>
      </c>
      <c r="P14" s="23">
        <f>SUM(F14:O14)</f>
        <v>68</v>
      </c>
      <c r="Q14" s="28">
        <v>3</v>
      </c>
      <c r="R14" s="28">
        <v>0</v>
      </c>
      <c r="S14" s="28">
        <v>0</v>
      </c>
      <c r="T14" s="28">
        <v>0</v>
      </c>
      <c r="U14" s="28">
        <v>0</v>
      </c>
      <c r="V14" s="28">
        <v>9</v>
      </c>
      <c r="W14" s="28">
        <v>8</v>
      </c>
      <c r="X14" s="28">
        <v>7</v>
      </c>
      <c r="Y14" s="28">
        <v>6</v>
      </c>
      <c r="Z14" s="28">
        <v>5</v>
      </c>
      <c r="AA14" s="23">
        <f>SUM(Q14:Z14)</f>
        <v>38</v>
      </c>
      <c r="AB14" s="22">
        <v>5</v>
      </c>
      <c r="AC14" s="22">
        <v>5</v>
      </c>
      <c r="AD14" s="22">
        <v>4</v>
      </c>
      <c r="AE14" s="22">
        <v>4</v>
      </c>
      <c r="AF14" s="22">
        <v>2</v>
      </c>
      <c r="AG14" s="22">
        <v>1</v>
      </c>
      <c r="AH14" s="22">
        <v>1</v>
      </c>
      <c r="AI14" s="22">
        <v>0</v>
      </c>
      <c r="AJ14" s="22">
        <v>0</v>
      </c>
      <c r="AK14" s="22">
        <v>0</v>
      </c>
      <c r="AL14" s="9">
        <f t="shared" ref="AL14" si="9">SUM(AB14:AK14)</f>
        <v>22</v>
      </c>
      <c r="AM14" s="10">
        <f t="shared" ref="AM14" si="10">P14+AA14+AL14</f>
        <v>128</v>
      </c>
    </row>
    <row r="15" spans="1:39" ht="17.25" customHeight="1" x14ac:dyDescent="0.25">
      <c r="A15" s="32">
        <v>9</v>
      </c>
      <c r="B15" s="33">
        <v>11603</v>
      </c>
      <c r="C15" s="34" t="s">
        <v>28</v>
      </c>
      <c r="D15" s="33" t="s">
        <v>20</v>
      </c>
      <c r="E15" s="33" t="s">
        <v>29</v>
      </c>
      <c r="F15" s="8"/>
      <c r="G15" s="27"/>
      <c r="H15" s="27"/>
      <c r="I15" s="27"/>
      <c r="J15" s="27"/>
      <c r="K15" s="27"/>
      <c r="L15" s="27"/>
      <c r="M15" s="27"/>
      <c r="N15" s="27"/>
      <c r="O15" s="27"/>
      <c r="P15" s="9">
        <f t="shared" ref="P15:P17" si="11">SUM(F15:O15)</f>
        <v>0</v>
      </c>
      <c r="Q15" s="8"/>
      <c r="R15" s="8"/>
      <c r="S15" s="27"/>
      <c r="T15" s="27"/>
      <c r="U15" s="27"/>
      <c r="V15" s="27"/>
      <c r="W15" s="27"/>
      <c r="X15" s="27"/>
      <c r="Y15" s="27"/>
      <c r="Z15" s="27"/>
      <c r="AA15" s="9">
        <f t="shared" si="2"/>
        <v>0</v>
      </c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>
        <f t="shared" ref="AL15:AL38" si="12">SUM(AB15:AK15)</f>
        <v>0</v>
      </c>
      <c r="AM15" s="10">
        <f t="shared" ref="AM15:AM19" si="13">P15+AA15+AL15</f>
        <v>0</v>
      </c>
    </row>
    <row r="16" spans="1:39" ht="17.25" customHeight="1" x14ac:dyDescent="0.25">
      <c r="A16" s="32">
        <v>10</v>
      </c>
      <c r="B16" s="33"/>
      <c r="C16" s="34"/>
      <c r="D16" s="33"/>
      <c r="E16" s="33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9">
        <f t="shared" si="11"/>
        <v>0</v>
      </c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9">
        <f t="shared" si="2"/>
        <v>0</v>
      </c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>
        <f t="shared" si="12"/>
        <v>0</v>
      </c>
      <c r="AM16" s="10">
        <f t="shared" si="13"/>
        <v>0</v>
      </c>
    </row>
    <row r="17" spans="1:39" ht="17.25" customHeight="1" x14ac:dyDescent="0.25">
      <c r="A17" s="7">
        <v>11</v>
      </c>
      <c r="B17" s="20">
        <v>17695</v>
      </c>
      <c r="C17" s="21" t="s">
        <v>32</v>
      </c>
      <c r="D17" s="20" t="s">
        <v>20</v>
      </c>
      <c r="E17" s="20" t="s">
        <v>3</v>
      </c>
      <c r="F17" s="27">
        <v>10</v>
      </c>
      <c r="G17" s="27">
        <v>10</v>
      </c>
      <c r="H17" s="27">
        <v>9</v>
      </c>
      <c r="I17" s="27">
        <v>9</v>
      </c>
      <c r="J17" s="27">
        <v>8</v>
      </c>
      <c r="K17" s="27">
        <v>8</v>
      </c>
      <c r="L17" s="27">
        <v>8</v>
      </c>
      <c r="M17" s="27">
        <v>8</v>
      </c>
      <c r="N17" s="27">
        <v>7</v>
      </c>
      <c r="O17" s="27">
        <v>7</v>
      </c>
      <c r="P17" s="9">
        <f t="shared" si="11"/>
        <v>84</v>
      </c>
      <c r="Q17" s="27">
        <v>7</v>
      </c>
      <c r="R17" s="27">
        <v>6</v>
      </c>
      <c r="S17" s="27">
        <v>6</v>
      </c>
      <c r="T17" s="27">
        <v>5</v>
      </c>
      <c r="U17" s="27">
        <v>5</v>
      </c>
      <c r="V17" s="27">
        <v>9</v>
      </c>
      <c r="W17" s="27">
        <v>9</v>
      </c>
      <c r="X17" s="27">
        <v>9</v>
      </c>
      <c r="Y17" s="27">
        <v>8</v>
      </c>
      <c r="Z17" s="27">
        <v>8</v>
      </c>
      <c r="AA17" s="9">
        <f t="shared" si="2"/>
        <v>72</v>
      </c>
      <c r="AB17" s="8">
        <v>8</v>
      </c>
      <c r="AC17" s="8">
        <v>8</v>
      </c>
      <c r="AD17" s="8">
        <v>7</v>
      </c>
      <c r="AE17" s="8">
        <v>6</v>
      </c>
      <c r="AF17" s="8">
        <v>6</v>
      </c>
      <c r="AG17" s="8">
        <v>6</v>
      </c>
      <c r="AH17" s="8">
        <v>6</v>
      </c>
      <c r="AI17" s="8">
        <v>6</v>
      </c>
      <c r="AJ17" s="8">
        <v>6</v>
      </c>
      <c r="AK17" s="8">
        <v>5</v>
      </c>
      <c r="AL17" s="9">
        <f t="shared" si="12"/>
        <v>64</v>
      </c>
      <c r="AM17" s="10">
        <f t="shared" si="13"/>
        <v>220</v>
      </c>
    </row>
    <row r="18" spans="1:39" ht="17.25" customHeight="1" x14ac:dyDescent="0.25">
      <c r="A18" s="7">
        <v>12</v>
      </c>
      <c r="B18" s="20">
        <v>16066</v>
      </c>
      <c r="C18" s="21" t="s">
        <v>33</v>
      </c>
      <c r="D18" s="20" t="s">
        <v>46</v>
      </c>
      <c r="E18" s="20" t="s">
        <v>34</v>
      </c>
      <c r="F18" s="27">
        <v>9</v>
      </c>
      <c r="G18" s="27">
        <v>8</v>
      </c>
      <c r="H18" s="27">
        <v>7</v>
      </c>
      <c r="I18" s="27">
        <v>7</v>
      </c>
      <c r="J18" s="27">
        <v>7</v>
      </c>
      <c r="K18" s="27">
        <v>7</v>
      </c>
      <c r="L18" s="27">
        <v>7</v>
      </c>
      <c r="M18" s="27">
        <v>6</v>
      </c>
      <c r="N18" s="27">
        <v>6</v>
      </c>
      <c r="O18" s="27">
        <v>6</v>
      </c>
      <c r="P18" s="9">
        <f t="shared" ref="P18:P36" si="14">SUM(F18:O18)</f>
        <v>70</v>
      </c>
      <c r="Q18" s="27">
        <v>6</v>
      </c>
      <c r="R18" s="27">
        <v>5</v>
      </c>
      <c r="S18" s="27">
        <v>4</v>
      </c>
      <c r="T18" s="27">
        <v>1</v>
      </c>
      <c r="U18" s="27">
        <v>0</v>
      </c>
      <c r="V18" s="27">
        <v>10</v>
      </c>
      <c r="W18" s="27">
        <v>9</v>
      </c>
      <c r="X18" s="27">
        <v>8</v>
      </c>
      <c r="Y18" s="27">
        <v>8</v>
      </c>
      <c r="Z18" s="27">
        <v>8</v>
      </c>
      <c r="AA18" s="9">
        <f t="shared" si="2"/>
        <v>59</v>
      </c>
      <c r="AB18" s="8">
        <v>8</v>
      </c>
      <c r="AC18" s="8">
        <v>8</v>
      </c>
      <c r="AD18" s="8">
        <v>8</v>
      </c>
      <c r="AE18" s="8">
        <v>7</v>
      </c>
      <c r="AF18" s="8">
        <v>6</v>
      </c>
      <c r="AG18" s="8">
        <v>5</v>
      </c>
      <c r="AH18" s="8">
        <v>5</v>
      </c>
      <c r="AI18" s="8">
        <v>4</v>
      </c>
      <c r="AJ18" s="8">
        <v>1</v>
      </c>
      <c r="AK18" s="8">
        <v>0</v>
      </c>
      <c r="AL18" s="9">
        <f t="shared" si="12"/>
        <v>52</v>
      </c>
      <c r="AM18" s="10">
        <f t="shared" si="13"/>
        <v>181</v>
      </c>
    </row>
    <row r="19" spans="1:39" ht="17.25" customHeight="1" x14ac:dyDescent="0.25">
      <c r="A19" s="35">
        <v>13</v>
      </c>
      <c r="B19" s="20">
        <v>11615</v>
      </c>
      <c r="C19" s="21" t="s">
        <v>35</v>
      </c>
      <c r="D19" s="20" t="s">
        <v>24</v>
      </c>
      <c r="E19" s="20" t="s">
        <v>36</v>
      </c>
      <c r="F19" s="27">
        <v>9</v>
      </c>
      <c r="G19" s="27">
        <v>8</v>
      </c>
      <c r="H19" s="27">
        <v>7</v>
      </c>
      <c r="I19" s="27">
        <v>7</v>
      </c>
      <c r="J19" s="27">
        <v>7</v>
      </c>
      <c r="K19" s="27">
        <v>5</v>
      </c>
      <c r="L19" s="27">
        <v>4</v>
      </c>
      <c r="M19" s="27">
        <v>4</v>
      </c>
      <c r="N19" s="27">
        <v>4</v>
      </c>
      <c r="O19" s="27">
        <v>3</v>
      </c>
      <c r="P19" s="9">
        <f t="shared" si="14"/>
        <v>58</v>
      </c>
      <c r="Q19" s="27">
        <v>3</v>
      </c>
      <c r="R19" s="27">
        <v>3</v>
      </c>
      <c r="S19" s="27">
        <v>1</v>
      </c>
      <c r="T19" s="27">
        <v>1</v>
      </c>
      <c r="U19" s="27">
        <v>0</v>
      </c>
      <c r="V19" s="27">
        <v>10</v>
      </c>
      <c r="W19" s="27">
        <v>8</v>
      </c>
      <c r="X19" s="27">
        <v>8</v>
      </c>
      <c r="Y19" s="27">
        <v>7</v>
      </c>
      <c r="Z19" s="27">
        <v>7</v>
      </c>
      <c r="AA19" s="9">
        <f t="shared" si="2"/>
        <v>48</v>
      </c>
      <c r="AB19" s="8">
        <v>7</v>
      </c>
      <c r="AC19" s="8">
        <v>7</v>
      </c>
      <c r="AD19" s="8">
        <v>7</v>
      </c>
      <c r="AE19" s="8">
        <v>6</v>
      </c>
      <c r="AF19" s="8">
        <v>6</v>
      </c>
      <c r="AG19" s="8">
        <v>5</v>
      </c>
      <c r="AH19" s="8">
        <v>4</v>
      </c>
      <c r="AI19" s="8">
        <v>3</v>
      </c>
      <c r="AJ19" s="8">
        <v>3</v>
      </c>
      <c r="AK19" s="8">
        <v>1</v>
      </c>
      <c r="AL19" s="9">
        <f t="shared" si="12"/>
        <v>49</v>
      </c>
      <c r="AM19" s="10">
        <f t="shared" si="13"/>
        <v>155</v>
      </c>
    </row>
    <row r="20" spans="1:39" ht="17.25" customHeight="1" x14ac:dyDescent="0.25">
      <c r="A20" s="35">
        <v>14</v>
      </c>
      <c r="B20" s="20">
        <v>14844</v>
      </c>
      <c r="C20" s="21" t="s">
        <v>37</v>
      </c>
      <c r="D20" s="20" t="s">
        <v>20</v>
      </c>
      <c r="E20" s="20" t="s">
        <v>36</v>
      </c>
      <c r="F20" s="27">
        <v>8</v>
      </c>
      <c r="G20" s="27">
        <v>7</v>
      </c>
      <c r="H20" s="27">
        <v>7</v>
      </c>
      <c r="I20" s="27">
        <v>7</v>
      </c>
      <c r="J20" s="27">
        <v>7</v>
      </c>
      <c r="K20" s="27">
        <v>6</v>
      </c>
      <c r="L20" s="27">
        <v>5</v>
      </c>
      <c r="M20" s="27">
        <v>5</v>
      </c>
      <c r="N20" s="27">
        <v>5</v>
      </c>
      <c r="O20" s="27">
        <v>5</v>
      </c>
      <c r="P20" s="9">
        <f>SUM(F20:O20)</f>
        <v>62</v>
      </c>
      <c r="Q20" s="27">
        <v>5</v>
      </c>
      <c r="R20" s="27">
        <v>4</v>
      </c>
      <c r="S20" s="27">
        <v>4</v>
      </c>
      <c r="T20" s="27">
        <v>3</v>
      </c>
      <c r="U20" s="27">
        <v>2</v>
      </c>
      <c r="V20" s="27">
        <v>8</v>
      </c>
      <c r="W20" s="27">
        <v>6</v>
      </c>
      <c r="X20" s="27">
        <v>6</v>
      </c>
      <c r="Y20" s="27">
        <v>6</v>
      </c>
      <c r="Z20" s="27">
        <v>6</v>
      </c>
      <c r="AA20" s="9">
        <f>SUM(Q20:Z20)</f>
        <v>50</v>
      </c>
      <c r="AB20" s="8">
        <v>6</v>
      </c>
      <c r="AC20" s="8">
        <v>5</v>
      </c>
      <c r="AD20" s="8">
        <v>5</v>
      </c>
      <c r="AE20" s="8">
        <v>5</v>
      </c>
      <c r="AF20" s="8">
        <v>4</v>
      </c>
      <c r="AG20" s="8">
        <v>4</v>
      </c>
      <c r="AH20" s="8">
        <v>3</v>
      </c>
      <c r="AI20" s="8">
        <v>3</v>
      </c>
      <c r="AJ20" s="8">
        <v>2</v>
      </c>
      <c r="AK20" s="8">
        <v>0</v>
      </c>
      <c r="AL20" s="9">
        <f>SUM(AB20:AK20)</f>
        <v>37</v>
      </c>
      <c r="AM20" s="10">
        <f>P20+AA20+AL20</f>
        <v>149</v>
      </c>
    </row>
    <row r="21" spans="1:39" ht="17.25" customHeight="1" x14ac:dyDescent="0.25">
      <c r="A21" s="7">
        <v>15</v>
      </c>
      <c r="B21" s="20">
        <v>15807</v>
      </c>
      <c r="C21" s="21" t="s">
        <v>38</v>
      </c>
      <c r="D21" s="20" t="s">
        <v>46</v>
      </c>
      <c r="E21" s="20" t="s">
        <v>3</v>
      </c>
      <c r="F21" s="27">
        <v>6</v>
      </c>
      <c r="G21" s="27">
        <v>5</v>
      </c>
      <c r="H21" s="27">
        <v>4</v>
      </c>
      <c r="I21" s="27">
        <v>3</v>
      </c>
      <c r="J21" s="27">
        <v>2</v>
      </c>
      <c r="K21" s="27">
        <v>1</v>
      </c>
      <c r="L21" s="27">
        <v>0</v>
      </c>
      <c r="M21" s="27">
        <v>0</v>
      </c>
      <c r="N21" s="27">
        <v>0</v>
      </c>
      <c r="O21" s="27">
        <v>0</v>
      </c>
      <c r="P21" s="9">
        <f>SUM(F21:O21)</f>
        <v>21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9</v>
      </c>
      <c r="W21" s="27">
        <v>9</v>
      </c>
      <c r="X21" s="27">
        <v>7</v>
      </c>
      <c r="Y21" s="27">
        <v>5</v>
      </c>
      <c r="Z21" s="27">
        <v>4</v>
      </c>
      <c r="AA21" s="9">
        <f>SUM(Q21:Z21)</f>
        <v>34</v>
      </c>
      <c r="AB21" s="8">
        <v>4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9">
        <f>SUM(AB21:AK21)</f>
        <v>7</v>
      </c>
      <c r="AM21" s="10">
        <f>P21+AA21+AL21</f>
        <v>62</v>
      </c>
    </row>
    <row r="22" spans="1:39" ht="17.25" customHeight="1" x14ac:dyDescent="0.25"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18"/>
    </row>
    <row r="23" spans="1:39" ht="17.25" customHeight="1" x14ac:dyDescent="0.25">
      <c r="A23" s="54" t="s">
        <v>11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6"/>
    </row>
    <row r="24" spans="1:39" s="5" customFormat="1" ht="17.25" customHeight="1" x14ac:dyDescent="0.25">
      <c r="A24" s="15"/>
      <c r="B24" s="11" t="s">
        <v>0</v>
      </c>
      <c r="C24" s="11" t="s">
        <v>1</v>
      </c>
      <c r="D24" s="11"/>
      <c r="E24" s="11" t="s">
        <v>2</v>
      </c>
      <c r="F24" s="57" t="s">
        <v>4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</row>
    <row r="25" spans="1:39" ht="17.25" customHeight="1" x14ac:dyDescent="0.25">
      <c r="A25" s="7">
        <v>1</v>
      </c>
      <c r="B25" s="20">
        <v>15653</v>
      </c>
      <c r="C25" s="21" t="s">
        <v>41</v>
      </c>
      <c r="D25" s="20" t="s">
        <v>20</v>
      </c>
      <c r="E25" s="31" t="s">
        <v>21</v>
      </c>
      <c r="F25" s="8">
        <v>10</v>
      </c>
      <c r="G25" s="8">
        <v>10</v>
      </c>
      <c r="H25" s="8">
        <v>7</v>
      </c>
      <c r="I25" s="8">
        <v>7</v>
      </c>
      <c r="J25" s="8">
        <v>7</v>
      </c>
      <c r="K25" s="8">
        <v>5</v>
      </c>
      <c r="L25" s="8">
        <v>5</v>
      </c>
      <c r="M25" s="8">
        <v>5</v>
      </c>
      <c r="N25" s="8">
        <v>4</v>
      </c>
      <c r="O25" s="8">
        <v>4</v>
      </c>
      <c r="P25" s="9">
        <f t="shared" ref="P25:P28" si="15">SUM(F25:O25)</f>
        <v>64</v>
      </c>
      <c r="Q25" s="8">
        <v>4</v>
      </c>
      <c r="R25" s="27">
        <v>3</v>
      </c>
      <c r="S25" s="27">
        <v>3</v>
      </c>
      <c r="T25" s="27">
        <v>3</v>
      </c>
      <c r="U25" s="27">
        <v>0</v>
      </c>
      <c r="V25" s="27">
        <v>9</v>
      </c>
      <c r="W25" s="27">
        <v>9</v>
      </c>
      <c r="X25" s="27">
        <v>7</v>
      </c>
      <c r="Y25" s="27">
        <v>4</v>
      </c>
      <c r="Z25" s="27">
        <v>4</v>
      </c>
      <c r="AA25" s="9">
        <f t="shared" ref="AA25:AA28" si="16">SUM(Q25:Z25)</f>
        <v>46</v>
      </c>
      <c r="AB25" s="27">
        <v>4</v>
      </c>
      <c r="AC25" s="27">
        <v>3</v>
      </c>
      <c r="AD25" s="27">
        <v>2</v>
      </c>
      <c r="AE25" s="27">
        <v>0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9">
        <f t="shared" ref="AL25:AL27" si="17">SUM(AB25:AK25)</f>
        <v>9</v>
      </c>
      <c r="AM25" s="10">
        <f t="shared" ref="AM25:AM27" si="18">P25+AA25+AL25</f>
        <v>119</v>
      </c>
    </row>
    <row r="26" spans="1:39" ht="17.25" customHeight="1" x14ac:dyDescent="0.25">
      <c r="A26" s="7">
        <v>2</v>
      </c>
      <c r="B26" s="20">
        <v>15652</v>
      </c>
      <c r="C26" s="21" t="s">
        <v>42</v>
      </c>
      <c r="D26" s="20" t="s">
        <v>24</v>
      </c>
      <c r="E26" s="31" t="s">
        <v>21</v>
      </c>
      <c r="F26" s="8">
        <v>9</v>
      </c>
      <c r="G26" s="8">
        <v>7</v>
      </c>
      <c r="H26" s="8">
        <v>6</v>
      </c>
      <c r="I26" s="8">
        <v>6</v>
      </c>
      <c r="J26" s="8">
        <v>4</v>
      </c>
      <c r="K26" s="8">
        <v>2</v>
      </c>
      <c r="L26" s="8">
        <v>0</v>
      </c>
      <c r="M26" s="8">
        <v>0</v>
      </c>
      <c r="N26" s="8">
        <v>0</v>
      </c>
      <c r="O26" s="8">
        <v>0</v>
      </c>
      <c r="P26" s="9">
        <f t="shared" si="15"/>
        <v>34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9</v>
      </c>
      <c r="W26" s="27">
        <v>8</v>
      </c>
      <c r="X26" s="27">
        <v>5</v>
      </c>
      <c r="Y26" s="27">
        <v>5</v>
      </c>
      <c r="Z26" s="27">
        <v>4</v>
      </c>
      <c r="AA26" s="9">
        <f t="shared" si="16"/>
        <v>31</v>
      </c>
      <c r="AB26" s="27">
        <v>4</v>
      </c>
      <c r="AC26" s="27">
        <v>4</v>
      </c>
      <c r="AD26" s="27">
        <v>4</v>
      </c>
      <c r="AE26" s="27">
        <v>1</v>
      </c>
      <c r="AF26" s="27">
        <v>1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9">
        <f t="shared" si="17"/>
        <v>14</v>
      </c>
      <c r="AM26" s="10">
        <f t="shared" si="18"/>
        <v>79</v>
      </c>
    </row>
    <row r="27" spans="1:39" ht="17.25" customHeight="1" x14ac:dyDescent="0.25">
      <c r="A27" s="7">
        <v>3</v>
      </c>
      <c r="B27" s="20">
        <v>15658</v>
      </c>
      <c r="C27" s="21" t="s">
        <v>43</v>
      </c>
      <c r="D27" s="20" t="s">
        <v>20</v>
      </c>
      <c r="E27" s="31" t="s">
        <v>21</v>
      </c>
      <c r="F27" s="8">
        <v>7</v>
      </c>
      <c r="G27" s="8">
        <v>7</v>
      </c>
      <c r="H27" s="8">
        <v>6</v>
      </c>
      <c r="I27" s="8">
        <v>5</v>
      </c>
      <c r="J27" s="8">
        <v>3</v>
      </c>
      <c r="K27" s="8">
        <v>3</v>
      </c>
      <c r="L27" s="8">
        <v>2</v>
      </c>
      <c r="M27" s="8">
        <v>1</v>
      </c>
      <c r="N27" s="8">
        <v>1</v>
      </c>
      <c r="O27" s="8">
        <v>0</v>
      </c>
      <c r="P27" s="9">
        <f t="shared" si="15"/>
        <v>35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8</v>
      </c>
      <c r="W27" s="27">
        <v>7</v>
      </c>
      <c r="X27" s="27">
        <v>7</v>
      </c>
      <c r="Y27" s="27">
        <v>6</v>
      </c>
      <c r="Z27" s="27">
        <v>6</v>
      </c>
      <c r="AA27" s="9">
        <f t="shared" si="16"/>
        <v>34</v>
      </c>
      <c r="AB27" s="27">
        <v>6</v>
      </c>
      <c r="AC27" s="27">
        <v>6</v>
      </c>
      <c r="AD27" s="27">
        <v>5</v>
      </c>
      <c r="AE27" s="27">
        <v>4</v>
      </c>
      <c r="AF27" s="27">
        <v>3</v>
      </c>
      <c r="AG27" s="27">
        <v>3</v>
      </c>
      <c r="AH27" s="27">
        <v>2</v>
      </c>
      <c r="AI27" s="27">
        <v>1</v>
      </c>
      <c r="AJ27" s="27">
        <v>0</v>
      </c>
      <c r="AK27" s="27">
        <v>0</v>
      </c>
      <c r="AL27" s="9">
        <f t="shared" si="17"/>
        <v>30</v>
      </c>
      <c r="AM27" s="10">
        <f t="shared" si="18"/>
        <v>99</v>
      </c>
    </row>
    <row r="28" spans="1:39" s="5" customFormat="1" ht="17.25" customHeight="1" x14ac:dyDescent="0.25">
      <c r="A28" s="7">
        <v>4</v>
      </c>
      <c r="B28" s="20">
        <v>19323</v>
      </c>
      <c r="C28" s="21" t="s">
        <v>44</v>
      </c>
      <c r="D28" s="20" t="s">
        <v>20</v>
      </c>
      <c r="E28" s="31" t="s">
        <v>25</v>
      </c>
      <c r="F28" s="22">
        <v>7</v>
      </c>
      <c r="G28" s="22">
        <v>5</v>
      </c>
      <c r="H28" s="22">
        <v>5</v>
      </c>
      <c r="I28" s="22">
        <v>5</v>
      </c>
      <c r="J28" s="22">
        <v>5</v>
      </c>
      <c r="K28" s="22">
        <v>4</v>
      </c>
      <c r="L28" s="22">
        <v>4</v>
      </c>
      <c r="M28" s="22">
        <v>4</v>
      </c>
      <c r="N28" s="22">
        <v>3</v>
      </c>
      <c r="O28" s="22">
        <v>2</v>
      </c>
      <c r="P28" s="9">
        <f t="shared" si="15"/>
        <v>44</v>
      </c>
      <c r="Q28" s="28">
        <v>1</v>
      </c>
      <c r="R28" s="28">
        <v>0</v>
      </c>
      <c r="S28" s="28">
        <v>0</v>
      </c>
      <c r="T28" s="28">
        <v>0</v>
      </c>
      <c r="U28" s="28">
        <v>0</v>
      </c>
      <c r="V28" s="28">
        <v>7</v>
      </c>
      <c r="W28" s="28">
        <v>6</v>
      </c>
      <c r="X28" s="28">
        <v>6</v>
      </c>
      <c r="Y28" s="28">
        <v>6</v>
      </c>
      <c r="Z28" s="28">
        <v>5</v>
      </c>
      <c r="AA28" s="9">
        <f t="shared" si="16"/>
        <v>31</v>
      </c>
      <c r="AB28" s="22">
        <v>5</v>
      </c>
      <c r="AC28" s="28">
        <v>5</v>
      </c>
      <c r="AD28" s="28">
        <v>5</v>
      </c>
      <c r="AE28" s="28">
        <v>3</v>
      </c>
      <c r="AF28" s="28">
        <v>2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9">
        <f t="shared" ref="AL28" si="19">SUM(AB28:AK28)</f>
        <v>20</v>
      </c>
      <c r="AM28" s="10">
        <f t="shared" ref="AM28" si="20">P28+AA28+AL28</f>
        <v>95</v>
      </c>
    </row>
    <row r="29" spans="1:39" ht="17.25" customHeight="1" x14ac:dyDescent="0.25">
      <c r="A29" s="7">
        <v>5</v>
      </c>
      <c r="B29" s="20">
        <v>18020</v>
      </c>
      <c r="C29" s="21" t="s">
        <v>45</v>
      </c>
      <c r="D29" s="20" t="s">
        <v>24</v>
      </c>
      <c r="E29" s="31" t="s">
        <v>25</v>
      </c>
      <c r="F29" s="8">
        <v>9</v>
      </c>
      <c r="G29" s="8">
        <v>6</v>
      </c>
      <c r="H29" s="8">
        <v>5</v>
      </c>
      <c r="I29" s="8">
        <v>5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9">
        <f t="shared" ref="P29" si="21">SUM(F29:O29)</f>
        <v>25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6</v>
      </c>
      <c r="W29" s="27">
        <v>5</v>
      </c>
      <c r="X29" s="27">
        <v>5</v>
      </c>
      <c r="Y29" s="27">
        <v>3</v>
      </c>
      <c r="Z29" s="27">
        <v>3</v>
      </c>
      <c r="AA29" s="9">
        <f t="shared" ref="AA29" si="22">SUM(Q29:Z29)</f>
        <v>22</v>
      </c>
      <c r="AB29" s="27">
        <v>1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9">
        <f t="shared" ref="AL29" si="23">SUM(AB29:AK29)</f>
        <v>1</v>
      </c>
      <c r="AM29" s="10">
        <f t="shared" ref="AM29" si="24">P29+AA29+AL29</f>
        <v>48</v>
      </c>
    </row>
    <row r="30" spans="1:39" ht="17.25" customHeight="1" x14ac:dyDescent="0.25">
      <c r="A30" s="32">
        <v>6</v>
      </c>
      <c r="B30" s="33">
        <v>15807</v>
      </c>
      <c r="C30" s="34" t="s">
        <v>38</v>
      </c>
      <c r="D30" s="33" t="s">
        <v>46</v>
      </c>
      <c r="E30" s="36" t="s">
        <v>3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9">
        <f t="shared" ref="P30:P33" si="25">SUM(F30:O30)</f>
        <v>0</v>
      </c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9">
        <f t="shared" ref="AA30:AA33" si="26">SUM(Q30:Z30)</f>
        <v>0</v>
      </c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9">
        <f t="shared" ref="AL30:AL32" si="27">SUM(AB30:AK30)</f>
        <v>0</v>
      </c>
      <c r="AM30" s="10">
        <f t="shared" ref="AM30:AM32" si="28">P30+AA30+AL30</f>
        <v>0</v>
      </c>
    </row>
    <row r="31" spans="1:39" s="5" customFormat="1" ht="17.25" customHeight="1" x14ac:dyDescent="0.25">
      <c r="A31" s="32">
        <v>7</v>
      </c>
      <c r="B31" s="33">
        <v>17713</v>
      </c>
      <c r="C31" s="34" t="s">
        <v>47</v>
      </c>
      <c r="D31" s="33" t="s">
        <v>20</v>
      </c>
      <c r="E31" s="33" t="s">
        <v>15</v>
      </c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3">
        <f>SUM(F31:O31)</f>
        <v>0</v>
      </c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3">
        <f>SUM(Q31:Z31)</f>
        <v>0</v>
      </c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9">
        <f t="shared" si="27"/>
        <v>0</v>
      </c>
      <c r="AM31" s="10">
        <f t="shared" si="28"/>
        <v>0</v>
      </c>
    </row>
    <row r="32" spans="1:39" s="5" customFormat="1" ht="17.25" customHeight="1" x14ac:dyDescent="0.25">
      <c r="A32" s="7">
        <v>8</v>
      </c>
      <c r="B32" s="20">
        <v>19443</v>
      </c>
      <c r="C32" s="21" t="s">
        <v>48</v>
      </c>
      <c r="D32" s="20" t="s">
        <v>24</v>
      </c>
      <c r="E32" s="31" t="s">
        <v>3</v>
      </c>
      <c r="F32" s="22">
        <v>4</v>
      </c>
      <c r="G32" s="22">
        <v>3</v>
      </c>
      <c r="H32" s="22">
        <v>3</v>
      </c>
      <c r="I32" s="22">
        <v>1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9">
        <f t="shared" si="25"/>
        <v>11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10</v>
      </c>
      <c r="W32" s="28">
        <v>8</v>
      </c>
      <c r="X32" s="28">
        <v>6</v>
      </c>
      <c r="Y32" s="28">
        <v>5</v>
      </c>
      <c r="Z32" s="28">
        <v>5</v>
      </c>
      <c r="AA32" s="23">
        <f t="shared" si="26"/>
        <v>34</v>
      </c>
      <c r="AB32" s="28">
        <v>5</v>
      </c>
      <c r="AC32" s="28">
        <v>4</v>
      </c>
      <c r="AD32" s="28">
        <v>3</v>
      </c>
      <c r="AE32" s="28">
        <v>2</v>
      </c>
      <c r="AF32" s="28">
        <v>2</v>
      </c>
      <c r="AG32" s="28">
        <v>2</v>
      </c>
      <c r="AH32" s="28">
        <v>0</v>
      </c>
      <c r="AI32" s="28">
        <v>0</v>
      </c>
      <c r="AJ32" s="28">
        <v>0</v>
      </c>
      <c r="AK32" s="28">
        <v>0</v>
      </c>
      <c r="AL32" s="23">
        <f t="shared" si="27"/>
        <v>18</v>
      </c>
      <c r="AM32" s="10">
        <f t="shared" si="28"/>
        <v>63</v>
      </c>
    </row>
    <row r="33" spans="1:39" s="2" customFormat="1" ht="17.25" customHeight="1" x14ac:dyDescent="0.25">
      <c r="A33" s="7">
        <v>9</v>
      </c>
      <c r="B33" s="20">
        <v>11029</v>
      </c>
      <c r="C33" s="21" t="s">
        <v>49</v>
      </c>
      <c r="D33" s="20" t="s">
        <v>24</v>
      </c>
      <c r="E33" s="20" t="s">
        <v>3</v>
      </c>
      <c r="F33" s="8">
        <v>10</v>
      </c>
      <c r="G33" s="8">
        <v>10</v>
      </c>
      <c r="H33" s="8">
        <v>9</v>
      </c>
      <c r="I33" s="8">
        <v>8</v>
      </c>
      <c r="J33" s="8">
        <v>8</v>
      </c>
      <c r="K33" s="8">
        <v>8</v>
      </c>
      <c r="L33" s="8">
        <v>8</v>
      </c>
      <c r="M33" s="8">
        <v>8</v>
      </c>
      <c r="N33" s="8">
        <v>7</v>
      </c>
      <c r="O33" s="8">
        <v>7</v>
      </c>
      <c r="P33" s="9">
        <f t="shared" si="25"/>
        <v>83</v>
      </c>
      <c r="Q33" s="27">
        <v>6</v>
      </c>
      <c r="R33" s="27">
        <v>6</v>
      </c>
      <c r="S33" s="27">
        <v>6</v>
      </c>
      <c r="T33" s="27">
        <v>4</v>
      </c>
      <c r="U33" s="27">
        <v>3</v>
      </c>
      <c r="V33" s="27">
        <v>10</v>
      </c>
      <c r="W33" s="27">
        <v>9</v>
      </c>
      <c r="X33" s="27">
        <v>9</v>
      </c>
      <c r="Y33" s="27">
        <v>9</v>
      </c>
      <c r="Z33" s="27">
        <v>8</v>
      </c>
      <c r="AA33" s="9">
        <f t="shared" si="26"/>
        <v>70</v>
      </c>
      <c r="AB33" s="27">
        <v>8</v>
      </c>
      <c r="AC33" s="27">
        <v>8</v>
      </c>
      <c r="AD33" s="27">
        <v>7</v>
      </c>
      <c r="AE33" s="27">
        <v>7</v>
      </c>
      <c r="AF33" s="27">
        <v>6</v>
      </c>
      <c r="AG33" s="27">
        <v>6</v>
      </c>
      <c r="AH33" s="27">
        <v>5</v>
      </c>
      <c r="AI33" s="27">
        <v>5</v>
      </c>
      <c r="AJ33" s="27">
        <v>5</v>
      </c>
      <c r="AK33" s="27">
        <v>5</v>
      </c>
      <c r="AL33" s="9">
        <f t="shared" si="12"/>
        <v>62</v>
      </c>
      <c r="AM33" s="10">
        <f t="shared" ref="AM33:AM39" si="29">P33+AA33+AL33</f>
        <v>215</v>
      </c>
    </row>
    <row r="34" spans="1:39" ht="17.25" customHeight="1" x14ac:dyDescent="0.25">
      <c r="A34" s="7">
        <v>10</v>
      </c>
      <c r="B34" s="20">
        <v>18470</v>
      </c>
      <c r="C34" s="21" t="s">
        <v>50</v>
      </c>
      <c r="D34" s="20" t="s">
        <v>20</v>
      </c>
      <c r="E34" s="31" t="s">
        <v>3</v>
      </c>
      <c r="F34" s="8">
        <v>9</v>
      </c>
      <c r="G34" s="8">
        <v>7</v>
      </c>
      <c r="H34" s="8">
        <v>7</v>
      </c>
      <c r="I34" s="8">
        <v>7</v>
      </c>
      <c r="J34" s="8">
        <v>6</v>
      </c>
      <c r="K34" s="8">
        <v>6</v>
      </c>
      <c r="L34" s="8">
        <v>6</v>
      </c>
      <c r="M34" s="8">
        <v>4</v>
      </c>
      <c r="N34" s="8">
        <v>3</v>
      </c>
      <c r="O34" s="8">
        <v>2</v>
      </c>
      <c r="P34" s="9">
        <f t="shared" ref="P34" si="30">SUM(F34:O34)</f>
        <v>57</v>
      </c>
      <c r="Q34" s="27">
        <v>2</v>
      </c>
      <c r="R34" s="27">
        <v>2</v>
      </c>
      <c r="S34" s="27">
        <v>1</v>
      </c>
      <c r="T34" s="27">
        <v>0</v>
      </c>
      <c r="U34" s="27">
        <v>0</v>
      </c>
      <c r="V34" s="27">
        <v>8</v>
      </c>
      <c r="W34" s="27">
        <v>7</v>
      </c>
      <c r="X34" s="27">
        <v>7</v>
      </c>
      <c r="Y34" s="27">
        <v>6</v>
      </c>
      <c r="Z34" s="27">
        <v>6</v>
      </c>
      <c r="AA34" s="9">
        <f t="shared" ref="AA34" si="31">SUM(Q34:Z34)</f>
        <v>39</v>
      </c>
      <c r="AB34" s="27">
        <v>6</v>
      </c>
      <c r="AC34" s="37">
        <v>5</v>
      </c>
      <c r="AD34" s="27">
        <v>4</v>
      </c>
      <c r="AE34" s="27">
        <v>4</v>
      </c>
      <c r="AF34" s="27">
        <v>3</v>
      </c>
      <c r="AG34" s="27">
        <v>3</v>
      </c>
      <c r="AH34" s="27">
        <v>0</v>
      </c>
      <c r="AI34" s="27">
        <v>0</v>
      </c>
      <c r="AJ34" s="27">
        <v>0</v>
      </c>
      <c r="AK34" s="27">
        <v>0</v>
      </c>
      <c r="AL34" s="9">
        <f>SUM(AB34:AK34)</f>
        <v>25</v>
      </c>
      <c r="AM34" s="10">
        <f t="shared" si="29"/>
        <v>121</v>
      </c>
    </row>
    <row r="35" spans="1:39" ht="17.25" customHeight="1" x14ac:dyDescent="0.25">
      <c r="A35" s="7">
        <v>11</v>
      </c>
      <c r="B35" s="20">
        <v>13958</v>
      </c>
      <c r="C35" s="21" t="s">
        <v>30</v>
      </c>
      <c r="D35" s="20" t="s">
        <v>20</v>
      </c>
      <c r="E35" s="20" t="s">
        <v>31</v>
      </c>
      <c r="F35" s="8">
        <v>10</v>
      </c>
      <c r="G35" s="8">
        <v>9</v>
      </c>
      <c r="H35" s="8">
        <v>9</v>
      </c>
      <c r="I35" s="8">
        <v>9</v>
      </c>
      <c r="J35" s="8">
        <v>9</v>
      </c>
      <c r="K35" s="8">
        <v>9</v>
      </c>
      <c r="L35" s="8">
        <v>9</v>
      </c>
      <c r="M35" s="8">
        <v>8</v>
      </c>
      <c r="N35" s="8">
        <v>8</v>
      </c>
      <c r="O35" s="8">
        <v>8</v>
      </c>
      <c r="P35" s="9">
        <f t="shared" si="14"/>
        <v>88</v>
      </c>
      <c r="Q35" s="27">
        <v>8</v>
      </c>
      <c r="R35" s="27">
        <v>8</v>
      </c>
      <c r="S35" s="27">
        <v>7</v>
      </c>
      <c r="T35" s="27">
        <v>7</v>
      </c>
      <c r="U35" s="27">
        <v>7</v>
      </c>
      <c r="V35" s="27">
        <v>10</v>
      </c>
      <c r="W35" s="27">
        <v>9</v>
      </c>
      <c r="X35" s="27">
        <v>9</v>
      </c>
      <c r="Y35" s="27">
        <v>9</v>
      </c>
      <c r="Z35" s="27">
        <v>9</v>
      </c>
      <c r="AA35" s="9">
        <f t="shared" si="2"/>
        <v>83</v>
      </c>
      <c r="AB35" s="27">
        <v>9</v>
      </c>
      <c r="AC35" s="27">
        <v>9</v>
      </c>
      <c r="AD35" s="27">
        <v>9</v>
      </c>
      <c r="AE35" s="27">
        <v>8</v>
      </c>
      <c r="AF35" s="27">
        <v>8</v>
      </c>
      <c r="AG35" s="27">
        <v>8</v>
      </c>
      <c r="AH35" s="27">
        <v>8</v>
      </c>
      <c r="AI35" s="27">
        <v>7</v>
      </c>
      <c r="AJ35" s="27">
        <v>7</v>
      </c>
      <c r="AK35" s="27">
        <v>7</v>
      </c>
      <c r="AL35" s="9">
        <f t="shared" si="12"/>
        <v>80</v>
      </c>
      <c r="AM35" s="10">
        <f t="shared" si="29"/>
        <v>251</v>
      </c>
    </row>
    <row r="36" spans="1:39" ht="17.25" customHeight="1" x14ac:dyDescent="0.25">
      <c r="A36" s="7">
        <v>12</v>
      </c>
      <c r="B36" s="20">
        <v>11603</v>
      </c>
      <c r="C36" s="21" t="s">
        <v>28</v>
      </c>
      <c r="D36" s="20" t="s">
        <v>20</v>
      </c>
      <c r="E36" s="20" t="s">
        <v>29</v>
      </c>
      <c r="F36" s="8">
        <v>10</v>
      </c>
      <c r="G36" s="8">
        <v>10</v>
      </c>
      <c r="H36" s="8">
        <v>9</v>
      </c>
      <c r="I36" s="8">
        <v>9</v>
      </c>
      <c r="J36" s="8">
        <v>9</v>
      </c>
      <c r="K36" s="8">
        <v>9</v>
      </c>
      <c r="L36" s="8">
        <v>9</v>
      </c>
      <c r="M36" s="8">
        <v>8</v>
      </c>
      <c r="N36" s="8">
        <v>8</v>
      </c>
      <c r="O36" s="8">
        <v>8</v>
      </c>
      <c r="P36" s="9">
        <f t="shared" si="14"/>
        <v>89</v>
      </c>
      <c r="Q36" s="27">
        <v>8</v>
      </c>
      <c r="R36" s="27">
        <v>8</v>
      </c>
      <c r="S36" s="27">
        <v>7</v>
      </c>
      <c r="T36" s="27">
        <v>6</v>
      </c>
      <c r="U36" s="27">
        <v>3</v>
      </c>
      <c r="V36" s="27">
        <v>9</v>
      </c>
      <c r="W36" s="27">
        <v>9</v>
      </c>
      <c r="X36" s="27">
        <v>9</v>
      </c>
      <c r="Y36" s="27">
        <v>9</v>
      </c>
      <c r="Z36" s="27">
        <v>9</v>
      </c>
      <c r="AA36" s="9">
        <f t="shared" si="2"/>
        <v>77</v>
      </c>
      <c r="AB36" s="27">
        <v>9</v>
      </c>
      <c r="AC36" s="27">
        <v>8</v>
      </c>
      <c r="AD36" s="27">
        <v>8</v>
      </c>
      <c r="AE36" s="27">
        <v>8</v>
      </c>
      <c r="AF36" s="27">
        <v>8</v>
      </c>
      <c r="AG36" s="27">
        <v>7</v>
      </c>
      <c r="AH36" s="27">
        <v>7</v>
      </c>
      <c r="AI36" s="27">
        <v>6</v>
      </c>
      <c r="AJ36" s="27">
        <v>5</v>
      </c>
      <c r="AK36" s="27">
        <v>5</v>
      </c>
      <c r="AL36" s="9">
        <f t="shared" ref="AL36" si="32">SUM(AB36:AK36)</f>
        <v>71</v>
      </c>
      <c r="AM36" s="10">
        <f t="shared" si="29"/>
        <v>237</v>
      </c>
    </row>
    <row r="37" spans="1:39" ht="17.25" customHeight="1" x14ac:dyDescent="0.25">
      <c r="A37" s="7">
        <v>13</v>
      </c>
      <c r="B37" s="20"/>
      <c r="C37" s="21"/>
      <c r="D37" s="20"/>
      <c r="E37" s="31"/>
      <c r="F37" s="8"/>
      <c r="G37" s="8"/>
      <c r="H37" s="8"/>
      <c r="I37" s="8"/>
      <c r="J37" s="8"/>
      <c r="K37" s="8"/>
      <c r="L37" s="8"/>
      <c r="M37" s="8"/>
      <c r="N37" s="8"/>
      <c r="O37" s="8"/>
      <c r="P37" s="9">
        <f t="shared" ref="P37" si="33">SUM(F37:O37)</f>
        <v>0</v>
      </c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9">
        <f t="shared" ref="AA37" si="34">SUM(Q37:Z37)</f>
        <v>0</v>
      </c>
      <c r="AB37" s="8"/>
      <c r="AC37" s="27"/>
      <c r="AD37" s="27"/>
      <c r="AE37" s="27"/>
      <c r="AF37" s="27"/>
      <c r="AG37" s="27"/>
      <c r="AH37" s="27"/>
      <c r="AI37" s="27"/>
      <c r="AJ37" s="27"/>
      <c r="AK37" s="27"/>
      <c r="AL37" s="9">
        <f t="shared" ref="AL37" si="35">SUM(AB37:AK37)</f>
        <v>0</v>
      </c>
      <c r="AM37" s="10">
        <f t="shared" si="29"/>
        <v>0</v>
      </c>
    </row>
    <row r="38" spans="1:39" ht="17.25" customHeight="1" x14ac:dyDescent="0.25">
      <c r="A38" s="7">
        <v>14</v>
      </c>
      <c r="B38" s="20"/>
      <c r="C38" s="21"/>
      <c r="D38" s="20"/>
      <c r="E38" s="31"/>
      <c r="F38" s="8"/>
      <c r="G38" s="8"/>
      <c r="H38" s="8"/>
      <c r="I38" s="8"/>
      <c r="J38" s="8"/>
      <c r="K38" s="8"/>
      <c r="L38" s="8"/>
      <c r="M38" s="8"/>
      <c r="N38" s="8"/>
      <c r="O38" s="8"/>
      <c r="P38" s="9">
        <f t="shared" ref="P38" si="36">SUM(F38:O38)</f>
        <v>0</v>
      </c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9">
        <f t="shared" ref="AA38" si="37">SUM(Q38:Z38)</f>
        <v>0</v>
      </c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9">
        <f t="shared" si="12"/>
        <v>0</v>
      </c>
      <c r="AM38" s="10">
        <f t="shared" si="29"/>
        <v>0</v>
      </c>
    </row>
    <row r="39" spans="1:39" ht="17.25" customHeight="1" x14ac:dyDescent="0.25">
      <c r="A39" s="7">
        <v>15</v>
      </c>
      <c r="B39" s="20"/>
      <c r="C39" s="21"/>
      <c r="D39" s="20"/>
      <c r="E39" s="20"/>
      <c r="F39" s="8"/>
      <c r="G39" s="8"/>
      <c r="H39" s="8"/>
      <c r="I39" s="8"/>
      <c r="J39" s="8"/>
      <c r="K39" s="8"/>
      <c r="L39" s="8"/>
      <c r="M39" s="8"/>
      <c r="N39" s="8"/>
      <c r="O39" s="8"/>
      <c r="P39" s="9">
        <f t="shared" ref="P39" si="38">SUM(F39:O39)</f>
        <v>0</v>
      </c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9">
        <f t="shared" ref="AA39" si="39">SUM(Q39:Z39)</f>
        <v>0</v>
      </c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9">
        <f t="shared" ref="AL39" si="40">SUM(AB39:AK39)</f>
        <v>0</v>
      </c>
      <c r="AM39" s="10">
        <f t="shared" si="29"/>
        <v>0</v>
      </c>
    </row>
    <row r="40" spans="1:39" ht="17.25" customHeight="1" x14ac:dyDescent="0.25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9" ht="17.25" customHeight="1" x14ac:dyDescent="0.25">
      <c r="A41" s="54" t="s">
        <v>10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6"/>
    </row>
    <row r="42" spans="1:39" s="5" customFormat="1" ht="17.25" customHeight="1" x14ac:dyDescent="0.25">
      <c r="A42" s="15"/>
      <c r="B42" s="11" t="s">
        <v>0</v>
      </c>
      <c r="C42" s="11" t="s">
        <v>1</v>
      </c>
      <c r="D42" s="11"/>
      <c r="E42" s="11" t="s">
        <v>2</v>
      </c>
      <c r="F42" s="57" t="s">
        <v>4</v>
      </c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39" ht="17.25" customHeight="1" x14ac:dyDescent="0.25">
      <c r="A43" s="32">
        <v>1</v>
      </c>
      <c r="B43" s="33">
        <v>1833</v>
      </c>
      <c r="C43" s="34" t="s">
        <v>51</v>
      </c>
      <c r="D43" s="33" t="s">
        <v>20</v>
      </c>
      <c r="E43" s="33" t="s">
        <v>25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9">
        <f>SUM(F43:O43)</f>
        <v>0</v>
      </c>
      <c r="Q43" s="8"/>
      <c r="R43" s="8"/>
      <c r="S43" s="8"/>
      <c r="T43" s="8"/>
      <c r="U43" s="8"/>
      <c r="V43" s="8"/>
      <c r="W43" s="8"/>
      <c r="X43" s="8"/>
      <c r="Y43" s="8"/>
      <c r="Z43" s="8"/>
      <c r="AA43" s="9">
        <f t="shared" ref="AA43:AA53" si="41">SUM(Q43:Z43)</f>
        <v>0</v>
      </c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>
        <f t="shared" ref="AL43" si="42">SUM(AB43:AK43)</f>
        <v>0</v>
      </c>
      <c r="AM43" s="10">
        <f t="shared" ref="AM43:AM57" si="43">P43+AA43+AL43</f>
        <v>0</v>
      </c>
    </row>
    <row r="44" spans="1:39" ht="17.25" customHeight="1" x14ac:dyDescent="0.25">
      <c r="A44" s="7">
        <v>2</v>
      </c>
      <c r="B44" s="20">
        <v>19510</v>
      </c>
      <c r="C44" s="21" t="s">
        <v>52</v>
      </c>
      <c r="D44" s="20" t="s">
        <v>20</v>
      </c>
      <c r="E44" s="20" t="s">
        <v>25</v>
      </c>
      <c r="F44" s="8">
        <v>4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9">
        <f>SUM(F44:O44)</f>
        <v>4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7</v>
      </c>
      <c r="W44" s="8">
        <v>7</v>
      </c>
      <c r="X44" s="8">
        <v>6</v>
      </c>
      <c r="Y44" s="8">
        <v>5</v>
      </c>
      <c r="Z44" s="8">
        <v>4</v>
      </c>
      <c r="AA44" s="9">
        <f t="shared" si="41"/>
        <v>29</v>
      </c>
      <c r="AB44" s="8">
        <v>4</v>
      </c>
      <c r="AC44" s="8">
        <v>3</v>
      </c>
      <c r="AD44" s="8">
        <v>3</v>
      </c>
      <c r="AE44" s="8">
        <v>3</v>
      </c>
      <c r="AF44" s="8">
        <v>2</v>
      </c>
      <c r="AG44" s="8">
        <v>2</v>
      </c>
      <c r="AH44" s="8">
        <v>2</v>
      </c>
      <c r="AI44" s="8">
        <v>2</v>
      </c>
      <c r="AJ44" s="8">
        <v>0</v>
      </c>
      <c r="AK44" s="8">
        <v>0</v>
      </c>
      <c r="AL44" s="9">
        <f t="shared" ref="AL44" si="44">SUM(AB44:AK44)</f>
        <v>21</v>
      </c>
      <c r="AM44" s="10">
        <f t="shared" si="43"/>
        <v>54</v>
      </c>
    </row>
    <row r="45" spans="1:39" ht="17.25" customHeight="1" x14ac:dyDescent="0.25">
      <c r="A45" s="7">
        <v>3</v>
      </c>
      <c r="B45" s="20">
        <v>18976</v>
      </c>
      <c r="C45" s="21" t="s">
        <v>53</v>
      </c>
      <c r="D45" s="20" t="s">
        <v>20</v>
      </c>
      <c r="E45" s="20" t="s">
        <v>3</v>
      </c>
      <c r="F45" s="8">
        <v>4</v>
      </c>
      <c r="G45" s="8">
        <v>3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9">
        <f>SUM(F45:O45)</f>
        <v>7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4</v>
      </c>
      <c r="W45" s="8">
        <v>4</v>
      </c>
      <c r="X45" s="8">
        <v>3</v>
      </c>
      <c r="Y45" s="8">
        <v>3</v>
      </c>
      <c r="Z45" s="8">
        <v>3</v>
      </c>
      <c r="AA45" s="9">
        <f t="shared" si="41"/>
        <v>17</v>
      </c>
      <c r="AB45" s="8">
        <v>3</v>
      </c>
      <c r="AC45" s="8">
        <v>2</v>
      </c>
      <c r="AD45" s="8">
        <v>2</v>
      </c>
      <c r="AE45" s="8">
        <v>2</v>
      </c>
      <c r="AF45" s="8">
        <v>1</v>
      </c>
      <c r="AG45" s="8">
        <v>1</v>
      </c>
      <c r="AH45" s="8">
        <v>0</v>
      </c>
      <c r="AI45" s="8">
        <v>0</v>
      </c>
      <c r="AJ45" s="8">
        <v>0</v>
      </c>
      <c r="AK45" s="8">
        <v>0</v>
      </c>
      <c r="AL45" s="9">
        <f t="shared" ref="AL45:AL57" si="45">SUM(AB45:AK45)</f>
        <v>11</v>
      </c>
      <c r="AM45" s="10">
        <f t="shared" si="43"/>
        <v>35</v>
      </c>
    </row>
    <row r="46" spans="1:39" ht="17.25" customHeight="1" x14ac:dyDescent="0.25">
      <c r="A46" s="7">
        <v>4</v>
      </c>
      <c r="B46" s="20">
        <v>18979</v>
      </c>
      <c r="C46" s="21" t="s">
        <v>54</v>
      </c>
      <c r="D46" s="20" t="s">
        <v>20</v>
      </c>
      <c r="E46" s="20" t="s">
        <v>3</v>
      </c>
      <c r="F46" s="8">
        <v>10</v>
      </c>
      <c r="G46" s="8">
        <v>10</v>
      </c>
      <c r="H46" s="8">
        <v>9</v>
      </c>
      <c r="I46" s="8">
        <v>8</v>
      </c>
      <c r="J46" s="8">
        <v>8</v>
      </c>
      <c r="K46" s="8">
        <v>8</v>
      </c>
      <c r="L46" s="8">
        <v>8</v>
      </c>
      <c r="M46" s="8">
        <v>8</v>
      </c>
      <c r="N46" s="8">
        <v>7</v>
      </c>
      <c r="O46" s="8">
        <v>2</v>
      </c>
      <c r="P46" s="9">
        <f>SUM(F46:O46)</f>
        <v>78</v>
      </c>
      <c r="Q46" s="8">
        <v>2</v>
      </c>
      <c r="R46" s="8">
        <v>2</v>
      </c>
      <c r="S46" s="8">
        <v>0</v>
      </c>
      <c r="T46" s="8">
        <v>0</v>
      </c>
      <c r="U46" s="8">
        <v>0</v>
      </c>
      <c r="V46" s="8">
        <v>9</v>
      </c>
      <c r="W46" s="8">
        <v>8</v>
      </c>
      <c r="X46" s="8">
        <v>8</v>
      </c>
      <c r="Y46" s="8">
        <v>8</v>
      </c>
      <c r="Z46" s="8">
        <v>7</v>
      </c>
      <c r="AA46" s="9">
        <f t="shared" si="41"/>
        <v>44</v>
      </c>
      <c r="AB46" s="8">
        <v>7</v>
      </c>
      <c r="AC46" s="8">
        <v>6</v>
      </c>
      <c r="AD46" s="8">
        <v>6</v>
      </c>
      <c r="AE46" s="8">
        <v>5</v>
      </c>
      <c r="AF46" s="8">
        <v>5</v>
      </c>
      <c r="AG46" s="8">
        <v>5</v>
      </c>
      <c r="AH46" s="8">
        <v>5</v>
      </c>
      <c r="AI46" s="8">
        <v>5</v>
      </c>
      <c r="AJ46" s="8">
        <v>3</v>
      </c>
      <c r="AK46" s="8">
        <v>2</v>
      </c>
      <c r="AL46" s="9">
        <f t="shared" si="45"/>
        <v>49</v>
      </c>
      <c r="AM46" s="10">
        <f t="shared" si="43"/>
        <v>171</v>
      </c>
    </row>
    <row r="47" spans="1:39" ht="17.25" customHeight="1" x14ac:dyDescent="0.25">
      <c r="A47" s="7">
        <v>5</v>
      </c>
      <c r="B47" s="20">
        <v>18940</v>
      </c>
      <c r="C47" s="21" t="s">
        <v>55</v>
      </c>
      <c r="D47" s="20" t="s">
        <v>20</v>
      </c>
      <c r="E47" s="20" t="s">
        <v>31</v>
      </c>
      <c r="F47" s="8">
        <v>10</v>
      </c>
      <c r="G47" s="8">
        <v>10</v>
      </c>
      <c r="H47" s="8">
        <v>10</v>
      </c>
      <c r="I47" s="8">
        <v>10</v>
      </c>
      <c r="J47" s="8">
        <v>9</v>
      </c>
      <c r="K47" s="8">
        <v>8</v>
      </c>
      <c r="L47" s="8">
        <v>8</v>
      </c>
      <c r="M47" s="8">
        <v>8</v>
      </c>
      <c r="N47" s="8">
        <v>7</v>
      </c>
      <c r="O47" s="8">
        <v>7</v>
      </c>
      <c r="P47" s="9">
        <f t="shared" ref="P47:P53" si="46">SUM(F47:O47)</f>
        <v>87</v>
      </c>
      <c r="Q47" s="8">
        <v>6</v>
      </c>
      <c r="R47" s="8">
        <v>6</v>
      </c>
      <c r="S47" s="8">
        <v>6</v>
      </c>
      <c r="T47" s="8">
        <v>6</v>
      </c>
      <c r="U47" s="8">
        <v>2</v>
      </c>
      <c r="V47" s="8">
        <v>10</v>
      </c>
      <c r="W47" s="8">
        <v>9</v>
      </c>
      <c r="X47" s="8">
        <v>9</v>
      </c>
      <c r="Y47" s="8">
        <v>9</v>
      </c>
      <c r="Z47" s="8">
        <v>9</v>
      </c>
      <c r="AA47" s="9">
        <f t="shared" si="41"/>
        <v>72</v>
      </c>
      <c r="AB47" s="8">
        <v>8</v>
      </c>
      <c r="AC47" s="8">
        <v>8</v>
      </c>
      <c r="AD47" s="8">
        <v>8</v>
      </c>
      <c r="AE47" s="8">
        <v>7</v>
      </c>
      <c r="AF47" s="8">
        <v>7</v>
      </c>
      <c r="AG47" s="8">
        <v>7</v>
      </c>
      <c r="AH47" s="8">
        <v>7</v>
      </c>
      <c r="AI47" s="8">
        <v>6</v>
      </c>
      <c r="AJ47" s="8">
        <v>5</v>
      </c>
      <c r="AK47" s="8">
        <v>5</v>
      </c>
      <c r="AL47" s="9">
        <f t="shared" si="45"/>
        <v>68</v>
      </c>
      <c r="AM47" s="10">
        <f t="shared" si="43"/>
        <v>227</v>
      </c>
    </row>
    <row r="48" spans="1:39" s="2" customFormat="1" ht="17.25" customHeight="1" x14ac:dyDescent="0.25">
      <c r="A48" s="7">
        <v>6</v>
      </c>
      <c r="B48" s="20">
        <v>15232</v>
      </c>
      <c r="C48" s="21" t="s">
        <v>56</v>
      </c>
      <c r="D48" s="20" t="s">
        <v>20</v>
      </c>
      <c r="E48" s="20" t="s">
        <v>57</v>
      </c>
      <c r="F48" s="8">
        <v>10</v>
      </c>
      <c r="G48" s="8">
        <v>9</v>
      </c>
      <c r="H48" s="8">
        <v>9</v>
      </c>
      <c r="I48" s="8">
        <v>9</v>
      </c>
      <c r="J48" s="8">
        <v>9</v>
      </c>
      <c r="K48" s="8">
        <v>9</v>
      </c>
      <c r="L48" s="8">
        <v>9</v>
      </c>
      <c r="M48" s="8">
        <v>9</v>
      </c>
      <c r="N48" s="8">
        <v>9</v>
      </c>
      <c r="O48" s="8">
        <v>8</v>
      </c>
      <c r="P48" s="9">
        <f t="shared" si="46"/>
        <v>90</v>
      </c>
      <c r="Q48" s="27">
        <v>8</v>
      </c>
      <c r="R48" s="8">
        <v>8</v>
      </c>
      <c r="S48" s="8">
        <v>6</v>
      </c>
      <c r="T48" s="8">
        <v>5</v>
      </c>
      <c r="U48" s="8">
        <v>4</v>
      </c>
      <c r="V48" s="8">
        <v>10</v>
      </c>
      <c r="W48" s="8">
        <v>10</v>
      </c>
      <c r="X48" s="8">
        <v>9</v>
      </c>
      <c r="Y48" s="8">
        <v>9</v>
      </c>
      <c r="Z48" s="8">
        <v>9</v>
      </c>
      <c r="AA48" s="9">
        <f t="shared" si="41"/>
        <v>78</v>
      </c>
      <c r="AB48" s="8">
        <v>9</v>
      </c>
      <c r="AC48" s="8">
        <v>9</v>
      </c>
      <c r="AD48" s="8">
        <v>8</v>
      </c>
      <c r="AE48" s="8">
        <v>8</v>
      </c>
      <c r="AF48" s="8">
        <v>8</v>
      </c>
      <c r="AG48" s="8">
        <v>8</v>
      </c>
      <c r="AH48" s="8">
        <v>8</v>
      </c>
      <c r="AI48" s="8">
        <v>8</v>
      </c>
      <c r="AJ48" s="8">
        <v>7</v>
      </c>
      <c r="AK48" s="8">
        <v>6</v>
      </c>
      <c r="AL48" s="9">
        <f t="shared" si="45"/>
        <v>79</v>
      </c>
      <c r="AM48" s="10">
        <f t="shared" si="43"/>
        <v>247</v>
      </c>
    </row>
    <row r="49" spans="1:39" ht="17.25" customHeight="1" x14ac:dyDescent="0.25">
      <c r="A49" s="32">
        <v>7</v>
      </c>
      <c r="B49" s="33">
        <v>14485</v>
      </c>
      <c r="C49" s="34" t="s">
        <v>58</v>
      </c>
      <c r="D49" s="33" t="s">
        <v>20</v>
      </c>
      <c r="E49" s="33" t="s">
        <v>15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9">
        <f>SUM(F49:O49)</f>
        <v>0</v>
      </c>
      <c r="Q49" s="8"/>
      <c r="R49" s="8"/>
      <c r="S49" s="8"/>
      <c r="T49" s="8"/>
      <c r="U49" s="8"/>
      <c r="V49" s="8"/>
      <c r="W49" s="8"/>
      <c r="X49" s="8"/>
      <c r="Y49" s="8"/>
      <c r="Z49" s="8"/>
      <c r="AA49" s="9">
        <f t="shared" si="41"/>
        <v>0</v>
      </c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9">
        <f t="shared" si="45"/>
        <v>0</v>
      </c>
      <c r="AM49" s="10">
        <f t="shared" si="43"/>
        <v>0</v>
      </c>
    </row>
    <row r="50" spans="1:39" ht="17.25" customHeight="1" x14ac:dyDescent="0.25">
      <c r="A50" s="7">
        <v>8</v>
      </c>
      <c r="B50" s="20">
        <v>15751</v>
      </c>
      <c r="C50" s="21" t="s">
        <v>61</v>
      </c>
      <c r="D50" s="20" t="s">
        <v>24</v>
      </c>
      <c r="E50" s="20" t="s">
        <v>25</v>
      </c>
      <c r="F50" s="8">
        <v>8</v>
      </c>
      <c r="G50" s="8">
        <v>6</v>
      </c>
      <c r="H50" s="8">
        <v>1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9">
        <f t="shared" si="46"/>
        <v>15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8</v>
      </c>
      <c r="W50" s="8">
        <v>2</v>
      </c>
      <c r="X50" s="8">
        <v>2</v>
      </c>
      <c r="Y50" s="8">
        <v>0</v>
      </c>
      <c r="Z50" s="8">
        <v>0</v>
      </c>
      <c r="AA50" s="9">
        <f t="shared" si="41"/>
        <v>12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9">
        <f t="shared" si="45"/>
        <v>0</v>
      </c>
      <c r="AM50" s="10">
        <f t="shared" si="43"/>
        <v>27</v>
      </c>
    </row>
    <row r="51" spans="1:39" ht="17.25" customHeight="1" x14ac:dyDescent="0.25">
      <c r="A51" s="7">
        <v>9</v>
      </c>
      <c r="B51" s="20"/>
      <c r="C51" s="21"/>
      <c r="D51" s="20"/>
      <c r="E51" s="20"/>
      <c r="F51" s="8"/>
      <c r="G51" s="8"/>
      <c r="H51" s="8"/>
      <c r="I51" s="8"/>
      <c r="J51" s="8"/>
      <c r="K51" s="8"/>
      <c r="L51" s="8"/>
      <c r="M51" s="8"/>
      <c r="N51" s="8"/>
      <c r="O51" s="8"/>
      <c r="P51" s="9">
        <f t="shared" si="46"/>
        <v>0</v>
      </c>
      <c r="Q51" s="8"/>
      <c r="R51" s="8"/>
      <c r="S51" s="8"/>
      <c r="T51" s="8"/>
      <c r="U51" s="8"/>
      <c r="V51" s="8"/>
      <c r="W51" s="8"/>
      <c r="X51" s="8"/>
      <c r="Y51" s="8"/>
      <c r="Z51" s="8"/>
      <c r="AA51" s="9">
        <f t="shared" si="41"/>
        <v>0</v>
      </c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9">
        <f t="shared" si="45"/>
        <v>0</v>
      </c>
      <c r="AM51" s="10">
        <f t="shared" si="43"/>
        <v>0</v>
      </c>
    </row>
    <row r="52" spans="1:39" ht="17.25" customHeight="1" x14ac:dyDescent="0.25">
      <c r="A52" s="7">
        <v>10</v>
      </c>
      <c r="B52" s="29"/>
      <c r="C52" s="30"/>
      <c r="D52" s="31"/>
      <c r="E52" s="31"/>
      <c r="F52" s="8"/>
      <c r="G52" s="8"/>
      <c r="H52" s="8"/>
      <c r="I52" s="8"/>
      <c r="J52" s="8"/>
      <c r="K52" s="8"/>
      <c r="L52" s="8"/>
      <c r="M52" s="8"/>
      <c r="N52" s="8"/>
      <c r="O52" s="8"/>
      <c r="P52" s="9">
        <f t="shared" si="46"/>
        <v>0</v>
      </c>
      <c r="Q52" s="8"/>
      <c r="R52" s="8"/>
      <c r="S52" s="8"/>
      <c r="T52" s="8"/>
      <c r="U52" s="8"/>
      <c r="V52" s="8"/>
      <c r="W52" s="8"/>
      <c r="X52" s="8"/>
      <c r="Y52" s="8"/>
      <c r="Z52" s="8"/>
      <c r="AA52" s="9">
        <f t="shared" si="41"/>
        <v>0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9">
        <f t="shared" si="45"/>
        <v>0</v>
      </c>
      <c r="AM52" s="10">
        <f t="shared" si="43"/>
        <v>0</v>
      </c>
    </row>
    <row r="53" spans="1:39" ht="17.25" customHeight="1" x14ac:dyDescent="0.25">
      <c r="A53" s="7">
        <v>11</v>
      </c>
      <c r="B53" s="29"/>
      <c r="C53" s="30"/>
      <c r="D53" s="31"/>
      <c r="E53" s="31"/>
      <c r="F53" s="8"/>
      <c r="G53" s="8"/>
      <c r="H53" s="8"/>
      <c r="I53" s="8"/>
      <c r="J53" s="8"/>
      <c r="K53" s="8"/>
      <c r="L53" s="8"/>
      <c r="M53" s="8"/>
      <c r="N53" s="8"/>
      <c r="O53" s="8"/>
      <c r="P53" s="9">
        <f t="shared" si="46"/>
        <v>0</v>
      </c>
      <c r="Q53" s="8"/>
      <c r="R53" s="8"/>
      <c r="S53" s="8"/>
      <c r="T53" s="8"/>
      <c r="U53" s="8"/>
      <c r="V53" s="8"/>
      <c r="W53" s="8"/>
      <c r="X53" s="8"/>
      <c r="Y53" s="8"/>
      <c r="Z53" s="8"/>
      <c r="AA53" s="9">
        <f t="shared" si="41"/>
        <v>0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9">
        <f t="shared" si="45"/>
        <v>0</v>
      </c>
      <c r="AM53" s="10">
        <f t="shared" si="43"/>
        <v>0</v>
      </c>
    </row>
    <row r="54" spans="1:39" ht="17.25" customHeight="1" x14ac:dyDescent="0.25">
      <c r="A54" s="7">
        <v>12</v>
      </c>
      <c r="B54" s="17"/>
      <c r="C54" s="16"/>
      <c r="D54" s="16"/>
      <c r="E54" s="16"/>
      <c r="F54" s="8"/>
      <c r="G54" s="8"/>
      <c r="H54" s="8"/>
      <c r="I54" s="8"/>
      <c r="J54" s="8"/>
      <c r="K54" s="8"/>
      <c r="L54" s="8"/>
      <c r="M54" s="8"/>
      <c r="N54" s="8"/>
      <c r="O54" s="8"/>
      <c r="P54" s="9">
        <f t="shared" ref="P54:P56" si="47">SUM(F54:O54)</f>
        <v>0</v>
      </c>
      <c r="Q54" s="8"/>
      <c r="R54" s="8"/>
      <c r="S54" s="8"/>
      <c r="T54" s="8"/>
      <c r="U54" s="8"/>
      <c r="V54" s="8"/>
      <c r="W54" s="8"/>
      <c r="X54" s="8"/>
      <c r="Y54" s="8"/>
      <c r="Z54" s="8"/>
      <c r="AA54" s="9">
        <f t="shared" ref="AA54:AA57" si="48">SUM(Q54:Z54)</f>
        <v>0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9">
        <f t="shared" si="45"/>
        <v>0</v>
      </c>
      <c r="AM54" s="10">
        <f t="shared" si="43"/>
        <v>0</v>
      </c>
    </row>
    <row r="55" spans="1:39" ht="17.25" customHeight="1" x14ac:dyDescent="0.25">
      <c r="A55" s="7">
        <v>13</v>
      </c>
      <c r="B55" s="17"/>
      <c r="C55" s="16"/>
      <c r="D55" s="16"/>
      <c r="E55" s="16"/>
      <c r="F55" s="8"/>
      <c r="G55" s="8"/>
      <c r="H55" s="8"/>
      <c r="I55" s="8"/>
      <c r="J55" s="8"/>
      <c r="K55" s="8"/>
      <c r="L55" s="8"/>
      <c r="M55" s="8"/>
      <c r="N55" s="8"/>
      <c r="O55" s="8"/>
      <c r="P55" s="9">
        <f t="shared" si="47"/>
        <v>0</v>
      </c>
      <c r="Q55" s="8"/>
      <c r="R55" s="8"/>
      <c r="S55" s="8"/>
      <c r="T55" s="8"/>
      <c r="U55" s="8"/>
      <c r="V55" s="8"/>
      <c r="W55" s="8"/>
      <c r="X55" s="8"/>
      <c r="Y55" s="8"/>
      <c r="Z55" s="8"/>
      <c r="AA55" s="9">
        <f t="shared" si="48"/>
        <v>0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9">
        <f t="shared" si="45"/>
        <v>0</v>
      </c>
      <c r="AM55" s="10">
        <f t="shared" si="43"/>
        <v>0</v>
      </c>
    </row>
    <row r="56" spans="1:39" ht="17.25" customHeight="1" x14ac:dyDescent="0.25">
      <c r="A56" s="7">
        <v>14</v>
      </c>
      <c r="B56" s="17"/>
      <c r="C56" s="16"/>
      <c r="D56" s="16"/>
      <c r="E56" s="16"/>
      <c r="F56" s="8"/>
      <c r="G56" s="8"/>
      <c r="H56" s="8"/>
      <c r="I56" s="8"/>
      <c r="J56" s="8"/>
      <c r="K56" s="8"/>
      <c r="L56" s="8"/>
      <c r="M56" s="8"/>
      <c r="N56" s="8"/>
      <c r="O56" s="8"/>
      <c r="P56" s="9">
        <f t="shared" si="47"/>
        <v>0</v>
      </c>
      <c r="Q56" s="8"/>
      <c r="R56" s="8"/>
      <c r="S56" s="8"/>
      <c r="T56" s="8"/>
      <c r="U56" s="8"/>
      <c r="V56" s="8"/>
      <c r="W56" s="8"/>
      <c r="X56" s="8"/>
      <c r="Y56" s="8"/>
      <c r="Z56" s="8"/>
      <c r="AA56" s="9">
        <f t="shared" si="48"/>
        <v>0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9">
        <f t="shared" si="45"/>
        <v>0</v>
      </c>
      <c r="AM56" s="10">
        <f t="shared" si="43"/>
        <v>0</v>
      </c>
    </row>
    <row r="57" spans="1:39" ht="17.25" customHeight="1" x14ac:dyDescent="0.25">
      <c r="A57" s="7">
        <v>15</v>
      </c>
      <c r="B57" s="16"/>
      <c r="C57" s="16"/>
      <c r="D57" s="16"/>
      <c r="E57" s="16"/>
      <c r="F57" s="8"/>
      <c r="G57" s="8"/>
      <c r="H57" s="8"/>
      <c r="I57" s="8"/>
      <c r="J57" s="8"/>
      <c r="K57" s="8"/>
      <c r="L57" s="8"/>
      <c r="M57" s="8"/>
      <c r="N57" s="8"/>
      <c r="O57" s="8"/>
      <c r="P57" s="9">
        <f>SUM(F57:O57)</f>
        <v>0</v>
      </c>
      <c r="Q57" s="8"/>
      <c r="R57" s="8"/>
      <c r="S57" s="8"/>
      <c r="T57" s="8"/>
      <c r="U57" s="8"/>
      <c r="V57" s="8"/>
      <c r="W57" s="8"/>
      <c r="X57" s="8"/>
      <c r="Y57" s="8"/>
      <c r="Z57" s="8"/>
      <c r="AA57" s="9">
        <f t="shared" si="48"/>
        <v>0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9">
        <f t="shared" si="45"/>
        <v>0</v>
      </c>
      <c r="AM57" s="10">
        <f t="shared" si="43"/>
        <v>0</v>
      </c>
    </row>
    <row r="58" spans="1:39" ht="17.25" customHeight="1" x14ac:dyDescent="0.25"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9" ht="17.25" customHeight="1" x14ac:dyDescent="0.25"/>
    <row r="60" spans="1:39" ht="17.25" customHeight="1" x14ac:dyDescent="0.25"/>
    <row r="61" spans="1:39" ht="17.25" customHeight="1" x14ac:dyDescent="0.25"/>
    <row r="62" spans="1:39" ht="17.25" customHeight="1" x14ac:dyDescent="0.25"/>
    <row r="63" spans="1:39" ht="17.25" customHeight="1" x14ac:dyDescent="0.25"/>
    <row r="64" spans="1:39" ht="17.25" customHeight="1" x14ac:dyDescent="0.25"/>
    <row r="65" ht="17.25" customHeight="1" x14ac:dyDescent="0.25"/>
    <row r="66" ht="17.25" customHeight="1" x14ac:dyDescent="0.25"/>
    <row r="67" ht="17.25" customHeight="1" x14ac:dyDescent="0.25"/>
    <row r="68" ht="17.25" customHeight="1" x14ac:dyDescent="0.25"/>
    <row r="69" ht="17.25" customHeight="1" x14ac:dyDescent="0.25"/>
    <row r="70" ht="17.25" customHeight="1" x14ac:dyDescent="0.25"/>
    <row r="71" ht="17.25" customHeight="1" x14ac:dyDescent="0.25"/>
    <row r="72" ht="17.25" customHeight="1" x14ac:dyDescent="0.25"/>
    <row r="73" ht="17.25" customHeight="1" x14ac:dyDescent="0.25"/>
    <row r="74" ht="17.25" customHeight="1" x14ac:dyDescent="0.25"/>
    <row r="75" ht="17.25" customHeight="1" x14ac:dyDescent="0.25"/>
    <row r="76" ht="17.25" customHeight="1" x14ac:dyDescent="0.25"/>
    <row r="77" ht="17.25" customHeight="1" x14ac:dyDescent="0.25"/>
    <row r="78" ht="17.25" customHeight="1" x14ac:dyDescent="0.25"/>
    <row r="79" ht="17.25" customHeight="1" x14ac:dyDescent="0.25"/>
    <row r="80" ht="17.25" customHeight="1" x14ac:dyDescent="0.25"/>
    <row r="81" ht="17.25" customHeight="1" x14ac:dyDescent="0.25"/>
    <row r="82" ht="17.25" customHeight="1" x14ac:dyDescent="0.25"/>
    <row r="83" ht="17.25" customHeight="1" x14ac:dyDescent="0.25"/>
    <row r="84" ht="17.25" customHeight="1" x14ac:dyDescent="0.25"/>
    <row r="85" ht="17.25" customHeight="1" x14ac:dyDescent="0.25"/>
    <row r="86" ht="17.25" customHeight="1" x14ac:dyDescent="0.25"/>
    <row r="87" ht="17.25" customHeight="1" x14ac:dyDescent="0.25"/>
    <row r="88" ht="17.25" customHeight="1" x14ac:dyDescent="0.25"/>
    <row r="89" ht="17.25" customHeight="1" x14ac:dyDescent="0.25"/>
    <row r="90" ht="17.25" customHeight="1" x14ac:dyDescent="0.25"/>
    <row r="91" ht="17.25" customHeight="1" x14ac:dyDescent="0.25"/>
    <row r="92" ht="17.25" customHeight="1" x14ac:dyDescent="0.25"/>
    <row r="93" ht="17.25" customHeight="1" x14ac:dyDescent="0.25"/>
    <row r="94" ht="17.25" customHeight="1" x14ac:dyDescent="0.25"/>
    <row r="95" ht="17.25" customHeight="1" x14ac:dyDescent="0.25"/>
    <row r="96" ht="17.25" customHeight="1" x14ac:dyDescent="0.25"/>
    <row r="97" ht="17.25" customHeight="1" x14ac:dyDescent="0.25"/>
    <row r="98" ht="17.25" customHeight="1" x14ac:dyDescent="0.25"/>
    <row r="99" ht="17.25" customHeight="1" x14ac:dyDescent="0.25"/>
    <row r="100" ht="17.25" customHeight="1" x14ac:dyDescent="0.25"/>
    <row r="101" ht="17.25" customHeight="1" x14ac:dyDescent="0.25"/>
    <row r="102" ht="17.25" customHeight="1" x14ac:dyDescent="0.25"/>
    <row r="103" ht="17.25" customHeight="1" x14ac:dyDescent="0.25"/>
    <row r="104" ht="17.25" customHeight="1" x14ac:dyDescent="0.25"/>
    <row r="105" ht="17.25" customHeight="1" x14ac:dyDescent="0.25"/>
    <row r="106" ht="17.25" customHeight="1" x14ac:dyDescent="0.25"/>
    <row r="107" ht="17.25" customHeight="1" x14ac:dyDescent="0.25"/>
    <row r="108" ht="17.25" customHeight="1" x14ac:dyDescent="0.25"/>
    <row r="109" ht="17.25" customHeight="1" x14ac:dyDescent="0.25"/>
    <row r="110" ht="17.25" customHeight="1" x14ac:dyDescent="0.25"/>
    <row r="111" ht="17.25" customHeight="1" x14ac:dyDescent="0.25"/>
    <row r="112" ht="17.25" customHeight="1" x14ac:dyDescent="0.25"/>
    <row r="113" ht="17.25" customHeight="1" x14ac:dyDescent="0.25"/>
    <row r="114" ht="17.25" customHeight="1" x14ac:dyDescent="0.25"/>
    <row r="115" ht="17.25" customHeight="1" x14ac:dyDescent="0.25"/>
    <row r="116" ht="17.25" customHeight="1" x14ac:dyDescent="0.25"/>
    <row r="117" ht="17.25" customHeight="1" x14ac:dyDescent="0.25"/>
    <row r="118" ht="17.25" customHeight="1" x14ac:dyDescent="0.25"/>
    <row r="119" ht="17.25" customHeight="1" x14ac:dyDescent="0.25"/>
    <row r="120" ht="17.25" customHeight="1" x14ac:dyDescent="0.25"/>
  </sheetData>
  <mergeCells count="10">
    <mergeCell ref="A1:AM1"/>
    <mergeCell ref="A2:AM2"/>
    <mergeCell ref="A3:AM3"/>
    <mergeCell ref="A41:AM41"/>
    <mergeCell ref="F42:AM42"/>
    <mergeCell ref="F24:AM24"/>
    <mergeCell ref="B4:AM4"/>
    <mergeCell ref="A5:AM5"/>
    <mergeCell ref="F6:AM6"/>
    <mergeCell ref="A23:AM2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Classificações</vt:lpstr>
      <vt:lpstr>Prova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data_export</dc:title>
  <dc:creator>FPT</dc:creator>
  <cp:lastModifiedBy>José Gonçalves</cp:lastModifiedBy>
  <cp:lastPrinted>2026-08-30T16:01:22Z</cp:lastPrinted>
  <dcterms:created xsi:type="dcterms:W3CDTF">2024-03-23T23:49:31Z</dcterms:created>
  <dcterms:modified xsi:type="dcterms:W3CDTF">2026-08-30T16:54:50Z</dcterms:modified>
</cp:coreProperties>
</file>